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C:\TANJA\INVESTICIJE\VRTEC\MEDVEDEK\"/>
    </mc:Choice>
  </mc:AlternateContent>
  <xr:revisionPtr revIDLastSave="0" documentId="8_{EB50BC57-FC80-46C2-8C1A-CDAA58B6B481}" xr6:coauthVersionLast="47" xr6:coauthVersionMax="47" xr10:uidLastSave="{00000000-0000-0000-0000-000000000000}"/>
  <bookViews>
    <workbookView xWindow="-120" yWindow="-120" windowWidth="29040" windowHeight="15720" tabRatio="661" xr2:uid="{00000000-000D-0000-FFFF-FFFF00000000}"/>
  </bookViews>
  <sheets>
    <sheet name="Rekapitulacija" sheetId="20" r:id="rId1"/>
    <sheet name="Gradbena" sheetId="9" r:id="rId2"/>
    <sheet name="Obrtniška" sheetId="10" r:id="rId3"/>
  </sheets>
  <definedNames>
    <definedName name="_xlnm.Print_Area" localSheetId="1">Gradbena!$A$1:$F$151</definedName>
    <definedName name="_xlnm.Print_Area" localSheetId="2">Obrtniška!$A$1:$F$110</definedName>
    <definedName name="_xlnm.Print_Area" localSheetId="0">Rekapitulacija!$A$1:$F$45</definedName>
    <definedName name="_xlnm.Print_Titles" localSheetId="1">Gradbena!$61:$62</definedName>
    <definedName name="_xlnm.Print_Titles" localSheetId="2">Obrtniška!$62:$63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 i="9" l="1"/>
  <c r="F148" i="9"/>
  <c r="F145" i="9"/>
  <c r="F69" i="9"/>
  <c r="F68" i="9"/>
  <c r="F67" i="9"/>
  <c r="F65" i="9"/>
  <c r="F99" i="10" l="1"/>
  <c r="F101" i="10"/>
  <c r="F97" i="10"/>
  <c r="D95" i="10"/>
  <c r="F95" i="10" s="1"/>
  <c r="D94" i="10"/>
  <c r="F94" i="10" s="1"/>
  <c r="F91" i="10"/>
  <c r="F90" i="10"/>
  <c r="F103" i="10" l="1"/>
  <c r="F73" i="10" l="1"/>
  <c r="F125" i="9"/>
  <c r="F124" i="9"/>
  <c r="D111" i="9"/>
  <c r="F111" i="9" s="1"/>
  <c r="F107" i="9"/>
  <c r="F105" i="9"/>
  <c r="F78" i="9"/>
  <c r="F76" i="9"/>
  <c r="F86" i="9"/>
  <c r="F85" i="9"/>
  <c r="F82" i="9"/>
  <c r="D117" i="9" l="1"/>
  <c r="F117" i="9" s="1"/>
  <c r="D119" i="9"/>
  <c r="F119" i="9" s="1"/>
  <c r="D121" i="9"/>
  <c r="F121" i="9" s="1"/>
  <c r="D113" i="9"/>
  <c r="F113" i="9" s="1"/>
  <c r="D115" i="9"/>
  <c r="F115" i="9" s="1"/>
  <c r="F80" i="9" l="1"/>
  <c r="B110" i="10" l="1"/>
  <c r="F110" i="10"/>
  <c r="F22" i="10" s="1"/>
  <c r="B103" i="10"/>
  <c r="F84" i="10"/>
  <c r="F18" i="10" s="1"/>
  <c r="B84" i="10"/>
  <c r="B77" i="10"/>
  <c r="F75" i="10"/>
  <c r="B68" i="10"/>
  <c r="B22" i="10"/>
  <c r="B20" i="10"/>
  <c r="B18" i="10"/>
  <c r="B16" i="10"/>
  <c r="B14" i="10"/>
  <c r="F138" i="9"/>
  <c r="F136" i="9"/>
  <c r="F134" i="9"/>
  <c r="F127" i="9"/>
  <c r="F103" i="9"/>
  <c r="F129" i="9" s="1"/>
  <c r="B96" i="9"/>
  <c r="F95" i="9"/>
  <c r="F94" i="9"/>
  <c r="D90" i="9"/>
  <c r="D92" i="9" s="1"/>
  <c r="F92" i="9" s="1"/>
  <c r="F88" i="9"/>
  <c r="B71" i="9"/>
  <c r="F70" i="9"/>
  <c r="F71" i="9" s="1"/>
  <c r="F13" i="9" s="1"/>
  <c r="B21" i="9"/>
  <c r="B19" i="9"/>
  <c r="B17" i="9"/>
  <c r="B13" i="9"/>
  <c r="F140" i="9" l="1"/>
  <c r="F19" i="9" s="1"/>
  <c r="F68" i="10"/>
  <c r="F14" i="10" s="1"/>
  <c r="F77" i="10"/>
  <c r="F16" i="10" s="1"/>
  <c r="F90" i="9"/>
  <c r="F96" i="9" l="1"/>
  <c r="F15" i="9" s="1"/>
  <c r="F20" i="10"/>
  <c r="F24" i="10" s="1"/>
  <c r="F17" i="9"/>
  <c r="D147" i="9" l="1"/>
  <c r="F26" i="10"/>
  <c r="F28" i="10" s="1"/>
  <c r="D149" i="9" l="1"/>
  <c r="F149" i="9" s="1"/>
  <c r="F147" i="9"/>
  <c r="F151" i="9" l="1"/>
  <c r="F21" i="9" s="1"/>
  <c r="F23" i="9" s="1"/>
  <c r="F25" i="9" l="1"/>
  <c r="F27" i="9" s="1"/>
  <c r="F17" i="20"/>
  <c r="F19" i="20" l="1"/>
  <c r="F21" i="20" l="1"/>
  <c r="F23" i="20" s="1"/>
  <c r="F25" i="20" s="1"/>
</calcChain>
</file>

<file path=xl/sharedStrings.xml><?xml version="1.0" encoding="utf-8"?>
<sst xmlns="http://schemas.openxmlformats.org/spreadsheetml/2006/main" count="236" uniqueCount="157">
  <si>
    <t>1.1</t>
  </si>
  <si>
    <t>1.2</t>
  </si>
  <si>
    <t>1.3</t>
  </si>
  <si>
    <t>2.1</t>
  </si>
  <si>
    <t>2.2</t>
  </si>
  <si>
    <t>2.3</t>
  </si>
  <si>
    <t>2.4</t>
  </si>
  <si>
    <t>2.5</t>
  </si>
  <si>
    <t>3.1</t>
  </si>
  <si>
    <t>3.2</t>
  </si>
  <si>
    <t>4.1</t>
  </si>
  <si>
    <t>4.2</t>
  </si>
  <si>
    <t xml:space="preserve"> </t>
  </si>
  <si>
    <t>SKUPAJ OCENJENA VREDNOST BREZ DDV:</t>
  </si>
  <si>
    <t>SKUPAJ OCENJENA VREDNOST Z DDV:</t>
  </si>
  <si>
    <t>m'</t>
  </si>
  <si>
    <t>kos</t>
  </si>
  <si>
    <t>3.3</t>
  </si>
  <si>
    <t>Investitor:</t>
  </si>
  <si>
    <t>Objekt:</t>
  </si>
  <si>
    <t>5.1</t>
  </si>
  <si>
    <t>I. PREDDELA</t>
  </si>
  <si>
    <t>II. RUŠITVENA DELA</t>
  </si>
  <si>
    <t>Jože Poglajen, univ.dipl.inž.grad.</t>
  </si>
  <si>
    <t>Maja Sakač Rožmanec, dipl.inž.grad.</t>
  </si>
  <si>
    <t>kpl</t>
  </si>
  <si>
    <t>DDV 22%</t>
  </si>
  <si>
    <t>Izdelava varnostnega načrta gradbišča, potrjenega s strani varnostnega inženirja (varnost pri delu, …)</t>
  </si>
  <si>
    <t>2.6</t>
  </si>
  <si>
    <t>2.7</t>
  </si>
  <si>
    <t>2.8</t>
  </si>
  <si>
    <t>št.</t>
  </si>
  <si>
    <t>Opis del</t>
  </si>
  <si>
    <t>Enota</t>
  </si>
  <si>
    <t>Količina</t>
  </si>
  <si>
    <t>Cena/enoto</t>
  </si>
  <si>
    <t>Znesek [€]</t>
  </si>
  <si>
    <t>SPLOŠNO</t>
  </si>
  <si>
    <t>Ponudnik del je pred oddajo ponudbe dolžan preveriti ustreznost popisov in izmer del, glede na vse projekte, ki so mu na vpogled pri investitorju ali(in) projektantu. V primeru odstopanj, je le-te dolžan zajeti ločeno kot: več ali manj dela ter dodatna dela.</t>
  </si>
  <si>
    <t>Interesenti za oddajo ponudbe si morajo, zaradi specifičnosti del, obvezno predhodno ogledati objekt!</t>
  </si>
  <si>
    <t>V pozicijah je potrebno upoštevati:</t>
  </si>
  <si>
    <t>~ vsa pripravljalna in pomožna  dela,</t>
  </si>
  <si>
    <t>~ ves potreben material,</t>
  </si>
  <si>
    <t>~ izdelavo,</t>
  </si>
  <si>
    <t>~ vgrajevanje, oz.montažo,</t>
  </si>
  <si>
    <t>~ obračun izkopov in nasipov v zbitem stanju,</t>
  </si>
  <si>
    <t>~ vse mere kontrolirati na objektu,</t>
  </si>
  <si>
    <t>~ zavarovati okolico in opremo na mestu del,</t>
  </si>
  <si>
    <t>~ vse vertikalne in horizontalne transporte na in z gradbišča,</t>
  </si>
  <si>
    <t>~ zagotoviti certifikate ali/in končna poročila vgrajenega materiala,</t>
  </si>
  <si>
    <t>~ navodila, tehnično poročilo, delavniške načrte,</t>
  </si>
  <si>
    <t>~ oddajo vseh odpadkov, ki nastajajo pri grabenih delih, v predelavo in (ali) odstranitev pooblaščenim odjemalcem, skladno z veljavnimi pravilniki in uredbami,</t>
  </si>
  <si>
    <t>~ predložitev ustreznih dokazil o ustrezni oddaji gradbenih odpadkov, skladno z veljavnimi pravilniki in uredbami,</t>
  </si>
  <si>
    <t>~ vsa zaključna dela,</t>
  </si>
  <si>
    <t>~ dobavo,</t>
  </si>
  <si>
    <t>~ vse neposredne in posredne stroške eventualnih neodobrenih sprememb, oz odstopanja od projekta in projektiranih materialov, s strani izvajalca del, nosi izvajalec, oz.povzročitelj,</t>
  </si>
  <si>
    <t>Vzpostavitev začasne deponije gradbišča na gradbeni parceli v bližini objekta</t>
  </si>
  <si>
    <r>
      <t xml:space="preserve">   m</t>
    </r>
    <r>
      <rPr>
        <vertAlign val="superscript"/>
        <sz val="10"/>
        <rFont val="Arial"/>
        <family val="2"/>
        <charset val="238"/>
      </rPr>
      <t>2</t>
    </r>
  </si>
  <si>
    <t>2.9</t>
  </si>
  <si>
    <t>ur</t>
  </si>
  <si>
    <r>
      <t>m</t>
    </r>
    <r>
      <rPr>
        <vertAlign val="superscript"/>
        <sz val="10"/>
        <rFont val="Arial"/>
        <family val="2"/>
        <charset val="238"/>
      </rPr>
      <t>2</t>
    </r>
  </si>
  <si>
    <t>2x kitanje in 1x brušenje na novo ometanih zidnih in stropnih površin ter suhomontažnih sten, vključno z dobavo materiala in vsemi pomožnimi deli</t>
  </si>
  <si>
    <t xml:space="preserve"> - stene</t>
  </si>
  <si>
    <t xml:space="preserve"> - stropovi</t>
  </si>
  <si>
    <t>2x pleskanje notranjih sten z apneno barvo, vključno s ščitenjem stavbnega pohištva in tal, čiščenjem po končanih delih in dobavo materiala</t>
  </si>
  <si>
    <t>Odvoz ruševin in odpadkov na stalno uradno deponijo gradbenih odpadkov v oddaljenosti do h = 20 km,
kompletno z zvračanjem in planiranjem dopeljanega
materiala na deponiji. Faktorji razsipa so upoštevani. Ocena količine. Odvoz se obračuna po dejanskih stroških in skladno z prispelimi listi za oddajo na odlagališče skladno z Uredboo odpadkih, ki astanejo pri gradbenih delih.</t>
  </si>
  <si>
    <t>POPIS DEL Z OCENO VREDNOSTI</t>
  </si>
  <si>
    <t>SKUPAJ VREDNOST BREZ DDV:</t>
  </si>
  <si>
    <t>SKUPAJ VREDNOST Z DDV:</t>
  </si>
  <si>
    <t xml:space="preserve">Nakladanje ruševin z gradbiščne deponije na kamion za predvoz na stalno deponijo. </t>
  </si>
  <si>
    <t>Pomoč pri rušitvenih delih se obračuna po naročilu in odobritvi naročnika oziroma njegovega nadzornika.</t>
  </si>
  <si>
    <t>Pomoč pri zidarskih delih se obračuna po naročilu in odobritvi naročnika oziroma njegovega nadzornika.</t>
  </si>
  <si>
    <t>Pomoč pri raznih gradbenih delih se obračuna po naročilu in odobritvi naročnika oziroma njegovega nadzornika.</t>
  </si>
  <si>
    <t>REKAPITULACIJA GRADBENIH DEL</t>
  </si>
  <si>
    <t>REKAPITULACIJA OBRTNIŠKIH DEL</t>
  </si>
  <si>
    <t>III. ZIDARSKA DELA</t>
  </si>
  <si>
    <t>III. ZIDARSKA DELA SKUPAJ:</t>
  </si>
  <si>
    <t>3.4</t>
  </si>
  <si>
    <r>
      <t xml:space="preserve">   m</t>
    </r>
    <r>
      <rPr>
        <vertAlign val="superscript"/>
        <sz val="10"/>
        <rFont val="Arial"/>
        <family val="2"/>
        <charset val="238"/>
      </rPr>
      <t>1</t>
    </r>
  </si>
  <si>
    <t>3.5</t>
  </si>
  <si>
    <t>IV. RAZNA GRADBENA DELA</t>
  </si>
  <si>
    <t>IV. RAZNA GRADBENA DELA SKUPAJ:</t>
  </si>
  <si>
    <t>Vzpostavitev, ureditev, zavarovanje in organizacija gradbišča - postavitev začasnih gradbiščnih objektov, ograj, oznak, zaščita ostalih površin objekta (prah, hrup...), opozorilnih znakov in trakov, vključno z odstranitvijo po končanih delih - vse skladno z varnostnim načrtom gradbišča</t>
  </si>
  <si>
    <t>4.3</t>
  </si>
  <si>
    <t>4.4</t>
  </si>
  <si>
    <t>Izvedba vseh stikov in vogalov z akrilnimi kiti, z vsemi pomožnimi deli in materialom.</t>
  </si>
  <si>
    <t>II. KERAMIČARSKA DELA</t>
  </si>
  <si>
    <t>III. SUHOMONTAŽNA DELA</t>
  </si>
  <si>
    <t>IV. SLIKOPLESKARSKA DELA</t>
  </si>
  <si>
    <t>3.6</t>
  </si>
  <si>
    <t>Montaža in demontaža notranjega delovnega odra višine do 3,00 m, s prenosom materiala do mesta gradnje in vsemi pomožnimi deli in potrebnim materialom.</t>
  </si>
  <si>
    <t>OPOMBE:</t>
  </si>
  <si>
    <t>~ izdelava sprememb v PZI načrtih za izdelavo PID</t>
  </si>
  <si>
    <t>~ izvedba dokazila o zanesljivosti DZO</t>
  </si>
  <si>
    <t>Z ruševinami in drugimi gradbenimi odpadki iz objekta je potrebno ravnati skladno z Uredbo o ravnanju z odpadki, ki nastanejo pri gradbenih delih (Uradni list RS, št. 34/08). Na gradbišču se morajo gradbeni odpadki začasno skladiščiti ločeno po posameznih vrstah s klasifikacijskega seznama odpadkov in ločeno od drugih odpadkov tako, da ne onesnažujejo okolja, z njimi pa ravnati na način, da jih je mogoče obdelati. Prav tako se morajo ločeno odvažati in predajati na za to pooblaščenih stalnih deponijah ali drugih pooblaščenih prevzemnikih gradbenih odpadkov.</t>
  </si>
  <si>
    <t>Vodja projektiranja:</t>
  </si>
  <si>
    <t>Strokovni sodelavci:</t>
  </si>
  <si>
    <t>V. ZAKLJUČNA IN OSTALA DELA</t>
  </si>
  <si>
    <t>Pospravljanje in čiščenje prostorov objekta in celotnega gradbišča po končanih delih</t>
  </si>
  <si>
    <t>5.2</t>
  </si>
  <si>
    <t>Projektantski nadzor med gradnjo
(ocena od celotne investicije)</t>
  </si>
  <si>
    <t>5.3</t>
  </si>
  <si>
    <t>Izdelava projektne dokumentacije izvedenih del - PID po končani gradnji v skladu s Pravilnikom</t>
  </si>
  <si>
    <t>V. ZAKLJUČNA IN OSTALA DELA SKUPAJ:</t>
  </si>
  <si>
    <t>4.5</t>
  </si>
  <si>
    <t>Pomoč pri keramičarskih delih se obračuna po naročilu in odobritvi naročnika oziroma njegovega nadzornika.</t>
  </si>
  <si>
    <t>Pomoč pri slikopleskarskih delih se obračuna po naročilu in odobritvi naročnika oziroma njegovega nadzornika.</t>
  </si>
  <si>
    <t>OBČINA LITIJA</t>
  </si>
  <si>
    <t>Jerebova ulica 14</t>
  </si>
  <si>
    <t>1270 Litija</t>
  </si>
  <si>
    <t>Za vse transporte upoštevati horizontalno in vertikalno razdaljo glede na dejansko postavitev gradbiščne deponije!</t>
  </si>
  <si>
    <r>
      <t>m</t>
    </r>
    <r>
      <rPr>
        <vertAlign val="superscript"/>
        <sz val="10"/>
        <rFont val="Arial"/>
        <family val="2"/>
        <charset val="238"/>
      </rPr>
      <t>3</t>
    </r>
  </si>
  <si>
    <t>3.7</t>
  </si>
  <si>
    <t>3.8</t>
  </si>
  <si>
    <t>3.9</t>
  </si>
  <si>
    <t>3.10</t>
  </si>
  <si>
    <t>3.11</t>
  </si>
  <si>
    <t>Dobava in polaganje zaščitne folije in filca ter odstranitev po končanih delih ter grobo čiščenje objekta. Zaščita gredbenih poti izven lokacije sanacije. Ocenjena površina - obračun po dejanskih površinah glede na lokacijo gradbiščne deponije.</t>
  </si>
  <si>
    <t>I. VRATA</t>
  </si>
  <si>
    <t>V. RAZNA OBRTNIŠKA DELA</t>
  </si>
  <si>
    <t xml:space="preserve">VRTEC MEDVEDEK </t>
  </si>
  <si>
    <t>Zaradi deloma manjkajočih informacij o stanju nosilnih konstrukcijskih delov objekta, sestave tlakov, se lahko pojavi potreba po nekaterih dodatnih delih, ki v popisu del niso predvidena (natančne debeline tlakov niso znane).</t>
  </si>
  <si>
    <t>Odstranitev obstoječih stenskih oblog (enostranskih) iz mavčno-kartonskih plošč na kovinski konstrukciji z iznosom na gradbiščno deponijo.</t>
  </si>
  <si>
    <t>Odstranitev obstoječih nizkostenskih oblog, višine cca 10 cm,  iz ploščic kamna z iznosom na gradbiščno deponijo.</t>
  </si>
  <si>
    <t xml:space="preserve"> - stropni omet (podesti)</t>
  </si>
  <si>
    <t xml:space="preserve"> - stenski omet (čelna stena in stranski steni v območju podesta)</t>
  </si>
  <si>
    <t>Odstranitev obstoječih izolacijskih oblog cevi centralnega ogrevanjaz iznosom na gradbiščno deponijo.</t>
  </si>
  <si>
    <t>Demontaža obstoječih gasilnih aparatov s spravilom za kasnejšo ponovno montažo</t>
  </si>
  <si>
    <t>Čiščenje stenskih površin do odstranitve vsega prahu do čistega betona.</t>
  </si>
  <si>
    <t>IZDELAVA HORIZONTALNE BARIERE:</t>
  </si>
  <si>
    <t xml:space="preserve">Vrtanje lukenj fi 14 mm na razdalji cca 10 cm (tik nad tlakom kleti). Vrtanje lukenj do 3 cm pred zunanjim robom stene (poseben poudarek je potrebno posvetiti temu, da se stena NE prevrta v celoti!) ter čiščenje lukenj s kompresorjem in ščetko. Iz projekta vrtca povzeta debelina stene je 20 cm. </t>
  </si>
  <si>
    <t>Polnjenje lukenj s tesnilno kremo kot npr. Köster Crisin, vgrajevanje s pištolo, poraba cca 230 ml/m</t>
  </si>
  <si>
    <t>Tesnenje lukenj s tesnilno maso kot npr. Köster tesnilna malta WP s porabo cca 1,8 kg/l odprtine.</t>
  </si>
  <si>
    <t>IZDELAVA NEGATIVNE VERTIKALNE IZOLACIJE:</t>
  </si>
  <si>
    <r>
      <t>Izdelava vodotesne mineranlne hidroizolacije kot npr. Köster NB1 sivi v dvoslojni izvedbi, poraba cca 4 kg/m</t>
    </r>
    <r>
      <rPr>
        <vertAlign val="superscript"/>
        <sz val="10"/>
        <rFont val="Arial"/>
        <family val="2"/>
        <charset val="238"/>
      </rPr>
      <t>2</t>
    </r>
    <r>
      <rPr>
        <sz val="10"/>
        <rFont val="Arial"/>
        <family val="2"/>
        <charset val="238"/>
      </rPr>
      <t xml:space="preserve"> (za dva sloja) skladno z navodili proizvajalca na čisto, čvrsto podlago brez mastnih madežev.</t>
    </r>
  </si>
  <si>
    <r>
      <t>Izdelava sanirnega osnovnega ometa kot npr. Köster Sanirni omet - osnovni obrizg kot priprava podlage za Sanirni omet, poraba cca 3 kg/m</t>
    </r>
    <r>
      <rPr>
        <vertAlign val="superscript"/>
        <sz val="10"/>
        <rFont val="Arial"/>
        <family val="2"/>
        <charset val="238"/>
      </rPr>
      <t>2</t>
    </r>
    <r>
      <rPr>
        <sz val="10"/>
        <rFont val="Arial"/>
        <family val="2"/>
        <charset val="238"/>
      </rPr>
      <t>, skladno z navodili proizvajalca.</t>
    </r>
  </si>
  <si>
    <t xml:space="preserve"> - stene (stopnišče)</t>
  </si>
  <si>
    <t xml:space="preserve"> - strop (podesti in rame stopnišča)</t>
  </si>
  <si>
    <t>Predmetni sklop nima suhomontažnih del</t>
  </si>
  <si>
    <t>Predmetni sklop nima vrat</t>
  </si>
  <si>
    <t>Predmetni sklop nima raznih obrtniških del</t>
  </si>
  <si>
    <t>Dobava in polaganje nizkostenske obloge (višine 10 cm) iz kamnitih ploščic (enake kot talne ploščice) polaganje v lepilo, vključno s fugiranjem, vogalnimi in zaključnimi elementi, vsem materialom in vsemi pomožnimi deli.</t>
  </si>
  <si>
    <t>STOPNIŠČE OB TRAKTU G</t>
  </si>
  <si>
    <t>Plačilo takse deponije gradbenih odpadkov ter pridobitev evidenčnih listov gradbenih odpadkov (razdeljeno po evidenčnih številkah gradbenih odpadkov). Evidenčni listi se tedensko izdajajo investitorju, ki jih hrani do pridobitve uporabnega dovoljenja oz. primopredaje objekta.</t>
  </si>
  <si>
    <r>
      <t>Nanos osnovnega premaza skladno z navodili proizvajalca (kot npr.  Köster PLYSIL TG 500) na nemastno trdno/zdravo podlago brez nevezanih delcev (očiščeno prahu in izcvetanja soli) poraba cca 0,2 kg/m</t>
    </r>
    <r>
      <rPr>
        <vertAlign val="superscript"/>
        <sz val="10"/>
        <rFont val="Arial"/>
        <family val="2"/>
        <charset val="238"/>
      </rPr>
      <t>2</t>
    </r>
    <r>
      <rPr>
        <sz val="10"/>
        <rFont val="Arial"/>
        <family val="2"/>
        <charset val="238"/>
      </rPr>
      <t xml:space="preserve"> zidu (predvidoma dva sloja v pravem časovnem razmaku)</t>
    </r>
  </si>
  <si>
    <r>
      <t>Izdelava sanirnega ometa ročno kot npr. Köster Sanirni omet - beli, poraba cca 12 kg/m</t>
    </r>
    <r>
      <rPr>
        <vertAlign val="superscript"/>
        <sz val="10"/>
        <rFont val="Arial"/>
        <family val="2"/>
        <charset val="238"/>
      </rPr>
      <t>2</t>
    </r>
    <r>
      <rPr>
        <sz val="10"/>
        <rFont val="Arial"/>
        <family val="2"/>
        <charset val="238"/>
      </rPr>
      <t>/ 1 cm debeline nanosa, skladno z navodili proizvajalca.</t>
    </r>
  </si>
  <si>
    <r>
      <t>Izdelava tankoslojnega finega ometa ročno debeline 2 mm, kot npr. Köster Fini omet, poraba cca 1,5 kg/m</t>
    </r>
    <r>
      <rPr>
        <vertAlign val="superscript"/>
        <sz val="10"/>
        <rFont val="Arial"/>
        <family val="2"/>
        <charset val="238"/>
      </rPr>
      <t>2</t>
    </r>
    <r>
      <rPr>
        <sz val="10"/>
        <rFont val="Arial"/>
        <family val="2"/>
        <charset val="238"/>
      </rPr>
      <t>/ 1 mm debeline nanosa, skladno z navodili proizvajalca.</t>
    </r>
  </si>
  <si>
    <t xml:space="preserve">Izdelava dvoslojne barve s sanacijsko barvo ročno, kot npr. Köster sanacijska bela barva, poraba cca 0,2 l/sloj, skladno z navodili proizvajalca. </t>
  </si>
  <si>
    <t xml:space="preserve"> - stene v prostorih višine do 3,50 m</t>
  </si>
  <si>
    <t xml:space="preserve"> - stropovi v prostorih višine do 3,50 m</t>
  </si>
  <si>
    <t>Odstranitev obstoječega stropnega in stenskega ometa oz. beleža do zdrave podlage in čiščenje podlage. V ceni upoštevati vsa potrebna dela, s transportom na gadbiščno deponijo.</t>
  </si>
  <si>
    <t>Barvanje ograje z oranžno barvo (enaka kot obstoječa), z vsemi pomožnimi deli in materialom. (ocena razvite površine)</t>
  </si>
  <si>
    <t>A / STOPNIŠČE OB TRAKTU G</t>
  </si>
  <si>
    <t>B / NEPREDVIDENA DELA (10%)</t>
  </si>
  <si>
    <t>Litija, avgust 2026</t>
  </si>
  <si>
    <t>SANACIJA STOPNIŠČA OB TRAKTU G</t>
  </si>
  <si>
    <t>SKUPNA REKAPITULACIJA - SANACIJA STOPNIŠČA OB TRAKTU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</si>
</sst>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0"/>
      <name val="Arial CE"/>
      <charset val="238"/>
    </font>
    <font>
      <sz val="8"/>
      <name val="Arial CE"/>
      <charset val="238"/>
    </font>
    <font>
      <sz val="10"/>
      <name val="Arial"/>
      <family val="2"/>
      <charset val="238"/>
    </font>
    <font>
      <b/>
      <sz val="10"/>
      <name val="Arial"/>
      <family val="2"/>
      <charset val="238"/>
    </font>
    <font>
      <b/>
      <u/>
      <sz val="10"/>
      <name val="Arial"/>
      <family val="2"/>
      <charset val="238"/>
    </font>
    <font>
      <u/>
      <sz val="10"/>
      <name val="Arial"/>
      <family val="2"/>
      <charset val="238"/>
    </font>
    <font>
      <b/>
      <sz val="12"/>
      <name val="Arial"/>
      <family val="2"/>
      <charset val="238"/>
    </font>
    <font>
      <vertAlign val="superscript"/>
      <sz val="10"/>
      <name val="Arial"/>
      <family val="2"/>
      <charset val="238"/>
    </font>
    <font>
      <b/>
      <sz val="11"/>
      <name val="Arial"/>
      <family val="2"/>
      <charset val="238"/>
    </font>
    <font>
      <sz val="11"/>
      <color indexed="8"/>
      <name val="Calibri"/>
      <family val="2"/>
      <charset val="238"/>
    </font>
    <font>
      <sz val="8"/>
      <name val="Arial"/>
      <family val="2"/>
      <charset val="238"/>
    </font>
    <font>
      <i/>
      <sz val="10"/>
      <name val="Arial"/>
      <family val="2"/>
      <charset val="238"/>
    </font>
    <font>
      <i/>
      <sz val="8"/>
      <color theme="3" tint="0.39997558519241921"/>
      <name val="Arial"/>
      <family val="2"/>
      <charset val="238"/>
    </font>
  </fonts>
  <fills count="3">
    <fill>
      <patternFill patternType="none"/>
    </fill>
    <fill>
      <patternFill patternType="gray125"/>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cellStyleXfs>
  <cellXfs count="109">
    <xf numFmtId="0" fontId="0" fillId="0" borderId="0" xfId="0"/>
    <xf numFmtId="0" fontId="3" fillId="0" borderId="13" xfId="0" applyFont="1" applyBorder="1" applyAlignment="1">
      <alignment horizontal="center"/>
    </xf>
    <xf numFmtId="0" fontId="2" fillId="0" borderId="0" xfId="0" applyFont="1" applyAlignment="1">
      <alignment horizontal="center"/>
    </xf>
    <xf numFmtId="4" fontId="2" fillId="0" borderId="0" xfId="0" applyNumberFormat="1" applyFont="1" applyAlignment="1">
      <alignment horizontal="right"/>
    </xf>
    <xf numFmtId="4" fontId="3" fillId="0" borderId="13" xfId="0" applyNumberFormat="1" applyFont="1" applyBorder="1" applyAlignment="1">
      <alignment horizontal="right"/>
    </xf>
    <xf numFmtId="4" fontId="3" fillId="0" borderId="14" xfId="0" applyNumberFormat="1" applyFont="1" applyBorder="1" applyAlignment="1">
      <alignment horizontal="right"/>
    </xf>
    <xf numFmtId="49" fontId="2" fillId="0" borderId="0" xfId="0" applyNumberFormat="1" applyFont="1" applyAlignment="1">
      <alignment horizontal="left" vertical="top"/>
    </xf>
    <xf numFmtId="0" fontId="2" fillId="0" borderId="0" xfId="0" applyFont="1" applyAlignment="1">
      <alignment horizontal="left" vertical="center" wrapText="1"/>
    </xf>
    <xf numFmtId="0" fontId="2" fillId="0" borderId="0" xfId="0" applyFont="1" applyAlignment="1">
      <alignment vertical="center"/>
    </xf>
    <xf numFmtId="0" fontId="4" fillId="0" borderId="0" xfId="0" applyFont="1" applyAlignment="1">
      <alignment horizontal="left" vertical="center" wrapText="1"/>
    </xf>
    <xf numFmtId="0" fontId="3" fillId="0" borderId="12" xfId="0" applyFont="1" applyBorder="1" applyAlignment="1">
      <alignment horizontal="left" vertical="center" wrapText="1"/>
    </xf>
    <xf numFmtId="4" fontId="2" fillId="0" borderId="0" xfId="0" applyNumberFormat="1" applyFont="1" applyAlignment="1">
      <alignment vertical="center"/>
    </xf>
    <xf numFmtId="0" fontId="3" fillId="0" borderId="0" xfId="0" applyFont="1"/>
    <xf numFmtId="0" fontId="2" fillId="0" borderId="0" xfId="0" applyFont="1"/>
    <xf numFmtId="0" fontId="2" fillId="0" borderId="0" xfId="0" applyFont="1" applyAlignment="1">
      <alignment vertical="top" wrapText="1"/>
    </xf>
    <xf numFmtId="49" fontId="2" fillId="0" borderId="0" xfId="0" applyNumberFormat="1" applyFont="1" applyAlignment="1">
      <alignment vertical="top" wrapText="1"/>
    </xf>
    <xf numFmtId="0" fontId="2" fillId="0" borderId="0" xfId="0" applyFont="1" applyAlignment="1">
      <alignment horizontal="right" vertical="top" wrapText="1"/>
    </xf>
    <xf numFmtId="2" fontId="2" fillId="0" borderId="0" xfId="0" applyNumberFormat="1" applyFont="1" applyAlignment="1">
      <alignment horizontal="right" vertical="top" wrapText="1"/>
    </xf>
    <xf numFmtId="4" fontId="2" fillId="0" borderId="0" xfId="0" applyNumberFormat="1" applyFont="1" applyAlignment="1">
      <alignment vertical="top" wrapText="1"/>
    </xf>
    <xf numFmtId="0" fontId="3" fillId="0" borderId="0" xfId="0" applyFont="1" applyAlignment="1">
      <alignment horizontal="left" vertical="center" wrapText="1"/>
    </xf>
    <xf numFmtId="0" fontId="3" fillId="0" borderId="0" xfId="0" applyFont="1" applyAlignment="1">
      <alignment horizontal="center"/>
    </xf>
    <xf numFmtId="4" fontId="3" fillId="0" borderId="0" xfId="0" applyNumberFormat="1" applyFont="1" applyAlignment="1">
      <alignment horizontal="right"/>
    </xf>
    <xf numFmtId="4" fontId="2" fillId="0" borderId="0" xfId="0" applyNumberFormat="1" applyFont="1" applyAlignment="1">
      <alignment horizontal="center"/>
    </xf>
    <xf numFmtId="2" fontId="2" fillId="0" borderId="0" xfId="0" applyNumberFormat="1" applyFont="1" applyAlignment="1">
      <alignment horizontal="left" vertical="top" wrapText="1" shrinkToFit="1"/>
    </xf>
    <xf numFmtId="4" fontId="2" fillId="0" borderId="0" xfId="0" applyNumberFormat="1" applyFont="1" applyAlignment="1">
      <alignment horizontal="right" wrapText="1"/>
    </xf>
    <xf numFmtId="4" fontId="2" fillId="0" borderId="0" xfId="0" applyNumberFormat="1" applyFont="1" applyAlignment="1" applyProtection="1">
      <alignment horizontal="right" wrapText="1"/>
      <protection hidden="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center"/>
    </xf>
    <xf numFmtId="4" fontId="0" fillId="0" borderId="0" xfId="0" applyNumberFormat="1" applyAlignment="1">
      <alignment horizontal="right"/>
    </xf>
    <xf numFmtId="0" fontId="0" fillId="0" borderId="0" xfId="0" applyAlignment="1">
      <alignment horizontal="left" vertical="center" wrapText="1"/>
    </xf>
    <xf numFmtId="0" fontId="5"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right"/>
    </xf>
    <xf numFmtId="4" fontId="2" fillId="0" borderId="7" xfId="0" applyNumberFormat="1" applyFont="1" applyBorder="1" applyAlignment="1">
      <alignment horizontal="right"/>
    </xf>
    <xf numFmtId="49" fontId="3" fillId="0" borderId="0" xfId="0" applyNumberFormat="1" applyFont="1" applyAlignment="1">
      <alignment horizontal="left" vertical="top"/>
    </xf>
    <xf numFmtId="0" fontId="3" fillId="0" borderId="8" xfId="0" applyFont="1" applyBorder="1" applyAlignment="1">
      <alignment horizontal="left" vertical="center" wrapText="1"/>
    </xf>
    <xf numFmtId="0" fontId="3" fillId="0" borderId="4" xfId="0" applyFont="1" applyBorder="1" applyAlignment="1">
      <alignment horizontal="center"/>
    </xf>
    <xf numFmtId="4" fontId="3" fillId="0" borderId="4" xfId="0" applyNumberFormat="1" applyFont="1" applyBorder="1" applyAlignment="1">
      <alignment horizontal="right"/>
    </xf>
    <xf numFmtId="4" fontId="3" fillId="0" borderId="9" xfId="0" applyNumberFormat="1" applyFont="1" applyBorder="1" applyAlignment="1">
      <alignment horizontal="right"/>
    </xf>
    <xf numFmtId="0" fontId="3" fillId="0" borderId="6" xfId="0" applyFont="1" applyBorder="1" applyAlignment="1">
      <alignment horizontal="left" vertical="center" wrapText="1"/>
    </xf>
    <xf numFmtId="4" fontId="3" fillId="0" borderId="7" xfId="0" applyNumberFormat="1" applyFont="1" applyBorder="1" applyAlignment="1">
      <alignment horizontal="right"/>
    </xf>
    <xf numFmtId="0" fontId="3" fillId="0" borderId="10" xfId="0" applyFont="1" applyBorder="1" applyAlignment="1">
      <alignment horizontal="left" vertical="center" wrapText="1"/>
    </xf>
    <xf numFmtId="0" fontId="3" fillId="0" borderId="5" xfId="0" applyFont="1" applyBorder="1" applyAlignment="1">
      <alignment horizontal="center"/>
    </xf>
    <xf numFmtId="4" fontId="3" fillId="0" borderId="5" xfId="0" applyNumberFormat="1" applyFont="1" applyBorder="1" applyAlignment="1">
      <alignment horizontal="right"/>
    </xf>
    <xf numFmtId="4" fontId="3" fillId="0" borderId="11" xfId="0" applyNumberFormat="1" applyFont="1" applyBorder="1" applyAlignment="1">
      <alignment horizontal="right"/>
    </xf>
    <xf numFmtId="4" fontId="2" fillId="0" borderId="0" xfId="0" applyNumberFormat="1" applyFont="1" applyAlignment="1">
      <alignment horizontal="left"/>
    </xf>
    <xf numFmtId="49" fontId="2" fillId="0" borderId="15" xfId="0" applyNumberFormat="1" applyFont="1" applyBorder="1" applyAlignment="1">
      <alignment horizontal="center" vertical="center"/>
    </xf>
    <xf numFmtId="0" fontId="2" fillId="0" borderId="15" xfId="0" applyFont="1" applyBorder="1" applyAlignment="1">
      <alignment horizontal="center" vertical="top"/>
    </xf>
    <xf numFmtId="0" fontId="2" fillId="0" borderId="15" xfId="0" applyFont="1" applyBorder="1" applyAlignment="1">
      <alignment horizontal="center"/>
    </xf>
    <xf numFmtId="4" fontId="2" fillId="0" borderId="15" xfId="0" applyNumberFormat="1" applyFont="1" applyBorder="1" applyAlignment="1">
      <alignment horizontal="center"/>
    </xf>
    <xf numFmtId="0" fontId="2" fillId="0" borderId="0" xfId="0" applyFont="1" applyAlignment="1">
      <alignment horizontal="center" vertical="center"/>
    </xf>
    <xf numFmtId="49" fontId="2" fillId="0" borderId="0" xfId="0" applyNumberFormat="1" applyFont="1" applyAlignment="1">
      <alignment vertical="center"/>
    </xf>
    <xf numFmtId="4" fontId="2" fillId="0" borderId="0" xfId="0" applyNumberFormat="1"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vertical="center" wrapText="1"/>
    </xf>
    <xf numFmtId="0" fontId="6" fillId="0" borderId="0" xfId="0" applyFont="1" applyAlignment="1">
      <alignment horizontal="center" vertical="center"/>
    </xf>
    <xf numFmtId="0" fontId="2" fillId="0" borderId="6" xfId="0" applyFont="1" applyBorder="1" applyAlignment="1">
      <alignment vertical="center"/>
    </xf>
    <xf numFmtId="4" fontId="2" fillId="0" borderId="7" xfId="0" applyNumberFormat="1" applyFont="1" applyBorder="1" applyAlignment="1">
      <alignment vertical="center"/>
    </xf>
    <xf numFmtId="0" fontId="2" fillId="0" borderId="6" xfId="0" applyFont="1" applyBorder="1" applyAlignment="1">
      <alignment horizontal="left" vertical="top"/>
    </xf>
    <xf numFmtId="164" fontId="2" fillId="0" borderId="7" xfId="0" applyNumberFormat="1" applyFont="1" applyBorder="1" applyAlignment="1">
      <alignment horizontal="right"/>
    </xf>
    <xf numFmtId="164" fontId="2" fillId="0" borderId="7" xfId="0" applyNumberFormat="1" applyFont="1" applyBorder="1" applyAlignment="1">
      <alignment vertical="center"/>
    </xf>
    <xf numFmtId="0" fontId="3" fillId="0" borderId="8" xfId="0" applyFont="1" applyBorder="1" applyAlignment="1">
      <alignment vertical="center"/>
    </xf>
    <xf numFmtId="0" fontId="3" fillId="0" borderId="4" xfId="0" applyFont="1" applyBorder="1" applyAlignment="1">
      <alignment horizontal="center" vertical="center"/>
    </xf>
    <xf numFmtId="4" fontId="3" fillId="0" borderId="4" xfId="0" applyNumberFormat="1" applyFont="1" applyBorder="1" applyAlignment="1">
      <alignment vertical="center"/>
    </xf>
    <xf numFmtId="4" fontId="3" fillId="0" borderId="9" xfId="0" applyNumberFormat="1" applyFont="1" applyBorder="1" applyAlignment="1">
      <alignment vertical="center"/>
    </xf>
    <xf numFmtId="164" fontId="3" fillId="0" borderId="9" xfId="0" applyNumberFormat="1" applyFont="1" applyBorder="1" applyAlignment="1">
      <alignment vertical="center"/>
    </xf>
    <xf numFmtId="0" fontId="3" fillId="0" borderId="6" xfId="0" applyFont="1" applyBorder="1" applyAlignment="1">
      <alignment vertical="center"/>
    </xf>
    <xf numFmtId="0" fontId="3" fillId="0" borderId="0" xfId="0" applyFont="1" applyAlignment="1">
      <alignment horizontal="center" vertical="center"/>
    </xf>
    <xf numFmtId="4" fontId="3" fillId="0" borderId="0" xfId="0" applyNumberFormat="1" applyFont="1" applyAlignment="1">
      <alignment vertical="center"/>
    </xf>
    <xf numFmtId="4" fontId="3" fillId="0" borderId="7" xfId="0" applyNumberFormat="1" applyFont="1" applyBorder="1" applyAlignment="1">
      <alignment vertical="center"/>
    </xf>
    <xf numFmtId="164" fontId="3" fillId="0" borderId="7" xfId="0" applyNumberFormat="1" applyFont="1" applyBorder="1" applyAlignment="1">
      <alignment vertical="center"/>
    </xf>
    <xf numFmtId="0" fontId="3" fillId="0" borderId="10" xfId="0" applyFont="1" applyBorder="1" applyAlignment="1">
      <alignment vertical="center"/>
    </xf>
    <xf numFmtId="0" fontId="3" fillId="0" borderId="5" xfId="0" applyFont="1" applyBorder="1" applyAlignment="1">
      <alignment horizontal="center" vertical="center"/>
    </xf>
    <xf numFmtId="4" fontId="3" fillId="0" borderId="5" xfId="0" applyNumberFormat="1" applyFont="1" applyBorder="1" applyAlignment="1">
      <alignment vertical="center"/>
    </xf>
    <xf numFmtId="4" fontId="3" fillId="0" borderId="11" xfId="0" applyNumberFormat="1" applyFont="1" applyBorder="1" applyAlignment="1">
      <alignment vertical="center"/>
    </xf>
    <xf numFmtId="164" fontId="3" fillId="0" borderId="11" xfId="0" applyNumberFormat="1" applyFont="1" applyBorder="1" applyAlignment="1">
      <alignment vertical="center"/>
    </xf>
    <xf numFmtId="0" fontId="3" fillId="0" borderId="0" xfId="0" applyFont="1" applyAlignment="1">
      <alignment horizontal="left" vertical="center"/>
    </xf>
    <xf numFmtId="0" fontId="3" fillId="0" borderId="0" xfId="0" applyFont="1" applyAlignment="1">
      <alignment vertical="center"/>
    </xf>
    <xf numFmtId="49" fontId="2" fillId="0" borderId="0" xfId="0" applyNumberFormat="1" applyFont="1" applyAlignment="1">
      <alignment horizontal="left" vertical="center"/>
    </xf>
    <xf numFmtId="0" fontId="2" fillId="0" borderId="0" xfId="0" applyFont="1" applyAlignment="1">
      <alignment horizontal="left" vertical="center"/>
    </xf>
    <xf numFmtId="4" fontId="2" fillId="2" borderId="0" xfId="0" applyNumberFormat="1" applyFont="1" applyFill="1" applyAlignment="1" applyProtection="1">
      <alignment horizontal="right"/>
      <protection locked="0"/>
    </xf>
    <xf numFmtId="4" fontId="2" fillId="2" borderId="0" xfId="0" applyNumberFormat="1" applyFont="1" applyFill="1" applyAlignment="1" applyProtection="1">
      <alignment horizontal="right" wrapText="1"/>
      <protection locked="0" hidden="1"/>
    </xf>
    <xf numFmtId="0" fontId="4" fillId="0" borderId="0" xfId="0" applyFont="1" applyAlignment="1">
      <alignment horizontal="left" vertical="top" wrapText="1"/>
    </xf>
    <xf numFmtId="0" fontId="3" fillId="0" borderId="0" xfId="0" applyFont="1" applyAlignment="1">
      <alignment vertical="top" wrapText="1"/>
    </xf>
    <xf numFmtId="4" fontId="2" fillId="0" borderId="0" xfId="0" applyNumberFormat="1" applyFont="1" applyAlignment="1">
      <alignment horizontal="left" vertical="justify" wrapText="1"/>
    </xf>
    <xf numFmtId="9" fontId="2" fillId="0" borderId="0" xfId="0" applyNumberFormat="1" applyFont="1" applyAlignment="1">
      <alignment horizontal="center"/>
    </xf>
    <xf numFmtId="0" fontId="3" fillId="0" borderId="12" xfId="0" applyFont="1" applyBorder="1" applyAlignment="1">
      <alignment horizontal="left" vertical="top" wrapText="1"/>
    </xf>
    <xf numFmtId="4" fontId="2" fillId="0" borderId="6" xfId="0" applyNumberFormat="1" applyFont="1" applyBorder="1" applyAlignment="1">
      <alignment horizontal="left" vertical="center" wrapText="1"/>
    </xf>
    <xf numFmtId="4" fontId="10" fillId="0" borderId="0" xfId="0" applyNumberFormat="1" applyFont="1" applyAlignment="1">
      <alignment horizontal="right"/>
    </xf>
    <xf numFmtId="0" fontId="11" fillId="0" borderId="0" xfId="0" applyFont="1" applyAlignment="1">
      <alignment horizontal="left" vertical="top" wrapText="1"/>
    </xf>
    <xf numFmtId="0" fontId="12" fillId="0" borderId="6" xfId="0" applyFont="1" applyBorder="1" applyAlignment="1">
      <alignment horizontal="left" vertical="top"/>
    </xf>
    <xf numFmtId="0" fontId="12" fillId="0" borderId="0" xfId="0" applyFont="1" applyAlignment="1">
      <alignment horizontal="right"/>
    </xf>
    <xf numFmtId="4" fontId="12" fillId="0" borderId="0" xfId="0" applyNumberFormat="1" applyFont="1" applyAlignment="1">
      <alignment horizontal="right"/>
    </xf>
    <xf numFmtId="164" fontId="12" fillId="0" borderId="7" xfId="0" applyNumberFormat="1" applyFont="1" applyBorder="1" applyAlignment="1">
      <alignment horizontal="right"/>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8" xfId="0" applyFont="1" applyBorder="1" applyAlignment="1">
      <alignment horizontal="center" vertical="center"/>
    </xf>
    <xf numFmtId="0" fontId="3" fillId="0" borderId="4"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5" xfId="0" applyFont="1" applyBorder="1" applyAlignment="1">
      <alignment horizontal="center" vertical="center"/>
    </xf>
    <xf numFmtId="0" fontId="3" fillId="0" borderId="11" xfId="0" applyFont="1" applyBorder="1" applyAlignment="1">
      <alignment horizontal="center" vertical="center"/>
    </xf>
  </cellXfs>
  <cellStyles count="2">
    <cellStyle name="Navadno" xfId="0" builtinId="0"/>
    <cellStyle name="Normal 89" xfId="1" xr:uid="{00000000-0005-0000-0000-000001000000}"/>
  </cellStyles>
  <dxfs count="0"/>
  <tableStyles count="0" defaultTableStyle="TableStyleMedium9"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EE8E6-7AF1-4FF3-85FF-731BE94B4E1E}">
  <sheetPr>
    <tabColor rgb="FFFF0000"/>
  </sheetPr>
  <dimension ref="A1:F116"/>
  <sheetViews>
    <sheetView showZeros="0" tabSelected="1" view="pageBreakPreview" zoomScaleNormal="100" zoomScaleSheetLayoutView="100" workbookViewId="0">
      <selection activeCell="J32" sqref="J32"/>
    </sheetView>
  </sheetViews>
  <sheetFormatPr defaultRowHeight="12.75" x14ac:dyDescent="0.2"/>
  <cols>
    <col min="1" max="1" width="6.85546875" customWidth="1"/>
    <col min="2" max="2" width="50.7109375" customWidth="1"/>
    <col min="3" max="3" width="5" customWidth="1"/>
    <col min="4" max="4" width="10.7109375" customWidth="1"/>
    <col min="5" max="5" width="5.7109375" customWidth="1"/>
    <col min="6" max="6" width="15.7109375" customWidth="1"/>
    <col min="7" max="7" width="11.7109375" bestFit="1" customWidth="1"/>
  </cols>
  <sheetData>
    <row r="1" spans="1:6" x14ac:dyDescent="0.2">
      <c r="A1" s="54"/>
      <c r="B1" s="8"/>
      <c r="C1" s="53"/>
      <c r="D1" s="11"/>
      <c r="E1" s="11"/>
      <c r="F1" s="11"/>
    </row>
    <row r="2" spans="1:6" x14ac:dyDescent="0.2">
      <c r="A2" s="54"/>
      <c r="B2" s="31" t="s">
        <v>18</v>
      </c>
      <c r="C2" s="53"/>
      <c r="D2" s="11"/>
      <c r="E2" s="11"/>
      <c r="F2" s="11"/>
    </row>
    <row r="3" spans="1:6" x14ac:dyDescent="0.2">
      <c r="A3" s="54"/>
      <c r="B3" s="32" t="s">
        <v>107</v>
      </c>
      <c r="C3" s="53"/>
      <c r="D3" s="55"/>
      <c r="E3" s="11"/>
      <c r="F3" s="11"/>
    </row>
    <row r="4" spans="1:6" x14ac:dyDescent="0.2">
      <c r="A4" s="54"/>
      <c r="B4" s="32" t="s">
        <v>108</v>
      </c>
      <c r="C4" s="53"/>
      <c r="D4" s="55"/>
      <c r="E4" s="11"/>
      <c r="F4" s="11"/>
    </row>
    <row r="5" spans="1:6" x14ac:dyDescent="0.2">
      <c r="A5" s="54"/>
      <c r="B5" s="33" t="s">
        <v>109</v>
      </c>
      <c r="C5" s="53"/>
      <c r="D5" s="55"/>
      <c r="E5" s="11"/>
      <c r="F5" s="11"/>
    </row>
    <row r="6" spans="1:6" x14ac:dyDescent="0.2">
      <c r="A6" s="54"/>
      <c r="B6" s="7"/>
      <c r="C6" s="53"/>
      <c r="D6" s="55"/>
      <c r="E6" s="11"/>
      <c r="F6" s="11"/>
    </row>
    <row r="7" spans="1:6" x14ac:dyDescent="0.2">
      <c r="A7" s="54"/>
      <c r="B7" s="31" t="s">
        <v>19</v>
      </c>
      <c r="C7" s="53"/>
      <c r="D7" s="11"/>
      <c r="E7" s="11"/>
      <c r="F7" s="11"/>
    </row>
    <row r="8" spans="1:6" x14ac:dyDescent="0.2">
      <c r="A8" s="54"/>
      <c r="B8" s="32" t="s">
        <v>120</v>
      </c>
      <c r="C8" s="53"/>
      <c r="D8" s="11"/>
      <c r="E8" s="11"/>
      <c r="F8" s="11"/>
    </row>
    <row r="9" spans="1:6" x14ac:dyDescent="0.2">
      <c r="A9" s="54"/>
      <c r="B9" s="33" t="s">
        <v>155</v>
      </c>
      <c r="C9" s="53"/>
      <c r="D9" s="11"/>
      <c r="E9" s="11"/>
      <c r="F9" s="11"/>
    </row>
    <row r="10" spans="1:6" x14ac:dyDescent="0.2">
      <c r="A10" s="54"/>
      <c r="B10" s="57"/>
      <c r="C10" s="56"/>
      <c r="D10" s="11"/>
      <c r="E10" s="11"/>
      <c r="F10" s="11"/>
    </row>
    <row r="11" spans="1:6" x14ac:dyDescent="0.2">
      <c r="A11" s="54"/>
      <c r="B11" s="8"/>
      <c r="C11" s="53"/>
      <c r="D11" s="11"/>
      <c r="E11" s="11"/>
      <c r="F11" s="11"/>
    </row>
    <row r="12" spans="1:6" ht="15" x14ac:dyDescent="0.2">
      <c r="A12" s="54"/>
      <c r="B12" s="97" t="s">
        <v>66</v>
      </c>
      <c r="C12" s="98"/>
      <c r="D12" s="98"/>
      <c r="E12" s="98"/>
      <c r="F12" s="99"/>
    </row>
    <row r="13" spans="1:6" ht="15.75" x14ac:dyDescent="0.2">
      <c r="A13" s="54"/>
      <c r="B13" s="58"/>
      <c r="C13" s="58"/>
      <c r="D13" s="58"/>
      <c r="E13" s="58"/>
      <c r="F13" s="58"/>
    </row>
    <row r="14" spans="1:6" ht="15.75" x14ac:dyDescent="0.2">
      <c r="A14" s="54"/>
      <c r="B14" s="58"/>
      <c r="C14" s="58"/>
      <c r="D14" s="58"/>
      <c r="E14" s="58"/>
      <c r="F14" s="58"/>
    </row>
    <row r="15" spans="1:6" x14ac:dyDescent="0.2">
      <c r="A15" s="54"/>
      <c r="B15" s="100" t="s">
        <v>156</v>
      </c>
      <c r="C15" s="101"/>
      <c r="D15" s="101"/>
      <c r="E15" s="101"/>
      <c r="F15" s="102"/>
    </row>
    <row r="16" spans="1:6" x14ac:dyDescent="0.2">
      <c r="A16" s="54"/>
      <c r="B16" s="59"/>
      <c r="C16" s="53"/>
      <c r="D16" s="11"/>
      <c r="E16" s="11"/>
      <c r="F16" s="60"/>
    </row>
    <row r="17" spans="1:6" x14ac:dyDescent="0.2">
      <c r="A17" s="6"/>
      <c r="B17" s="61" t="s">
        <v>152</v>
      </c>
      <c r="C17" s="27"/>
      <c r="D17" s="3"/>
      <c r="E17" s="3"/>
      <c r="F17" s="62">
        <f>Gradbena!F23+Obrtniška!F24</f>
        <v>0</v>
      </c>
    </row>
    <row r="18" spans="1:6" x14ac:dyDescent="0.2">
      <c r="A18" s="6"/>
      <c r="B18" s="93"/>
      <c r="C18" s="94"/>
      <c r="D18" s="95"/>
      <c r="E18" s="95"/>
      <c r="F18" s="96"/>
    </row>
    <row r="19" spans="1:6" x14ac:dyDescent="0.2">
      <c r="A19" s="6"/>
      <c r="B19" s="61" t="s">
        <v>153</v>
      </c>
      <c r="C19" s="27"/>
      <c r="D19" s="3"/>
      <c r="E19" s="3"/>
      <c r="F19" s="62">
        <f>0.1*SUM(F17:F18)</f>
        <v>0</v>
      </c>
    </row>
    <row r="20" spans="1:6" x14ac:dyDescent="0.2">
      <c r="A20" s="54"/>
      <c r="B20" s="59"/>
      <c r="C20" s="53"/>
      <c r="D20" s="11"/>
      <c r="E20" s="11"/>
      <c r="F20" s="63"/>
    </row>
    <row r="21" spans="1:6" x14ac:dyDescent="0.2">
      <c r="A21" s="54"/>
      <c r="B21" s="64" t="s">
        <v>67</v>
      </c>
      <c r="C21" s="65"/>
      <c r="D21" s="66"/>
      <c r="E21" s="67" t="s">
        <v>12</v>
      </c>
      <c r="F21" s="68">
        <f>SUM(F17:F20)</f>
        <v>0</v>
      </c>
    </row>
    <row r="22" spans="1:6" x14ac:dyDescent="0.2">
      <c r="A22" s="54"/>
      <c r="B22" s="69"/>
      <c r="C22" s="70"/>
      <c r="D22" s="71"/>
      <c r="E22" s="72"/>
      <c r="F22" s="73"/>
    </row>
    <row r="23" spans="1:6" x14ac:dyDescent="0.2">
      <c r="A23" s="54"/>
      <c r="B23" s="69" t="s">
        <v>26</v>
      </c>
      <c r="C23" s="70"/>
      <c r="D23" s="71">
        <v>0.22</v>
      </c>
      <c r="E23" s="72" t="s">
        <v>12</v>
      </c>
      <c r="F23" s="73">
        <f>D23*F21</f>
        <v>0</v>
      </c>
    </row>
    <row r="24" spans="1:6" x14ac:dyDescent="0.2">
      <c r="A24" s="54"/>
      <c r="B24" s="69"/>
      <c r="C24" s="70"/>
      <c r="D24" s="71"/>
      <c r="E24" s="72"/>
      <c r="F24" s="73"/>
    </row>
    <row r="25" spans="1:6" x14ac:dyDescent="0.2">
      <c r="A25" s="54"/>
      <c r="B25" s="74" t="s">
        <v>68</v>
      </c>
      <c r="C25" s="75"/>
      <c r="D25" s="76"/>
      <c r="E25" s="77" t="s">
        <v>12</v>
      </c>
      <c r="F25" s="78">
        <f>SUM(F21:F23)</f>
        <v>0</v>
      </c>
    </row>
    <row r="26" spans="1:6" ht="15.75" x14ac:dyDescent="0.2">
      <c r="A26" s="54"/>
      <c r="B26" s="58"/>
      <c r="C26" s="58"/>
      <c r="D26" s="58"/>
      <c r="E26" s="58"/>
      <c r="F26" s="58"/>
    </row>
    <row r="27" spans="1:6" x14ac:dyDescent="0.2">
      <c r="A27" s="54"/>
      <c r="B27" s="79"/>
      <c r="C27" s="80"/>
      <c r="D27" s="80"/>
      <c r="E27" s="80"/>
      <c r="F27" s="80"/>
    </row>
    <row r="28" spans="1:6" x14ac:dyDescent="0.2">
      <c r="A28" s="54"/>
      <c r="B28" s="79"/>
      <c r="C28" s="70"/>
      <c r="D28" s="71"/>
      <c r="E28" s="71"/>
      <c r="F28" s="71"/>
    </row>
    <row r="29" spans="1:6" x14ac:dyDescent="0.2">
      <c r="A29" s="54"/>
      <c r="B29" s="79"/>
      <c r="C29" s="70"/>
      <c r="D29" s="71"/>
      <c r="E29" s="71"/>
      <c r="F29" s="71"/>
    </row>
    <row r="30" spans="1:6" x14ac:dyDescent="0.2">
      <c r="A30" s="54"/>
      <c r="B30" s="79"/>
      <c r="C30" s="70"/>
      <c r="D30" s="71"/>
      <c r="E30" s="71"/>
      <c r="F30" s="71"/>
    </row>
    <row r="31" spans="1:6" x14ac:dyDescent="0.2">
      <c r="A31" s="81"/>
      <c r="B31" s="82"/>
      <c r="C31" s="82"/>
      <c r="D31" s="55"/>
      <c r="E31" s="55"/>
      <c r="F31" s="55"/>
    </row>
    <row r="32" spans="1:6" x14ac:dyDescent="0.2">
      <c r="A32" s="81"/>
      <c r="B32" s="82"/>
      <c r="C32" s="82"/>
      <c r="D32" s="55"/>
      <c r="E32" s="55"/>
      <c r="F32" s="55"/>
    </row>
    <row r="33" spans="1:6" x14ac:dyDescent="0.2">
      <c r="A33" s="81"/>
      <c r="B33" s="82"/>
      <c r="C33" s="82"/>
      <c r="D33" s="55"/>
      <c r="E33" s="55"/>
      <c r="F33" s="55"/>
    </row>
    <row r="34" spans="1:6" x14ac:dyDescent="0.2">
      <c r="A34" s="81"/>
      <c r="B34" s="82"/>
      <c r="C34" s="82"/>
      <c r="D34" s="55"/>
      <c r="E34" s="55"/>
      <c r="F34" s="55"/>
    </row>
    <row r="35" spans="1:6" x14ac:dyDescent="0.2">
      <c r="A35" s="81"/>
      <c r="C35" s="82"/>
      <c r="D35" s="55"/>
      <c r="E35" s="55"/>
      <c r="F35" s="55"/>
    </row>
    <row r="36" spans="1:6" x14ac:dyDescent="0.2">
      <c r="A36" s="81"/>
      <c r="B36" s="82"/>
      <c r="C36" s="82"/>
      <c r="D36" s="55"/>
      <c r="E36" s="55"/>
      <c r="F36" s="55"/>
    </row>
    <row r="37" spans="1:6" x14ac:dyDescent="0.2">
      <c r="A37" s="81"/>
      <c r="B37" s="82"/>
      <c r="C37" s="82"/>
      <c r="D37" s="55"/>
      <c r="E37" s="55"/>
      <c r="F37" s="55"/>
    </row>
    <row r="38" spans="1:6" x14ac:dyDescent="0.2">
      <c r="A38" s="81"/>
      <c r="B38" s="82"/>
      <c r="C38" s="82"/>
      <c r="D38" s="55"/>
      <c r="E38" s="55"/>
      <c r="F38" s="55"/>
    </row>
    <row r="39" spans="1:6" x14ac:dyDescent="0.2">
      <c r="A39" s="81"/>
      <c r="B39" s="82"/>
      <c r="C39" s="82"/>
      <c r="D39" s="55"/>
      <c r="E39" s="55"/>
      <c r="F39" s="55"/>
    </row>
    <row r="40" spans="1:6" x14ac:dyDescent="0.2">
      <c r="A40" s="81"/>
    </row>
    <row r="41" spans="1:6" x14ac:dyDescent="0.2">
      <c r="A41" s="81"/>
      <c r="B41" s="82" t="s">
        <v>154</v>
      </c>
    </row>
    <row r="42" spans="1:6" x14ac:dyDescent="0.2">
      <c r="A42" s="81"/>
    </row>
    <row r="43" spans="1:6" x14ac:dyDescent="0.2">
      <c r="A43" s="81"/>
    </row>
    <row r="44" spans="1:6" x14ac:dyDescent="0.2">
      <c r="A44" s="81"/>
      <c r="B44" s="82" t="s">
        <v>96</v>
      </c>
      <c r="C44" s="82"/>
      <c r="D44" s="55" t="s">
        <v>95</v>
      </c>
      <c r="E44" s="55"/>
      <c r="F44" s="55"/>
    </row>
    <row r="45" spans="1:6" x14ac:dyDescent="0.2">
      <c r="A45" s="81"/>
      <c r="B45" s="82" t="s">
        <v>24</v>
      </c>
      <c r="C45" s="82"/>
      <c r="D45" s="55" t="s">
        <v>23</v>
      </c>
      <c r="E45" s="55"/>
      <c r="F45" s="55"/>
    </row>
    <row r="46" spans="1:6" x14ac:dyDescent="0.2">
      <c r="B46" s="82"/>
      <c r="C46" s="82"/>
      <c r="D46" s="82"/>
      <c r="E46" s="82"/>
      <c r="F46" s="82"/>
    </row>
    <row r="116" spans="2:2" x14ac:dyDescent="0.2">
      <c r="B116" s="13"/>
    </row>
  </sheetData>
  <sheetProtection algorithmName="SHA-512" hashValue="lQHErCNJ0+P6g/avVJ1IloQm+rUricLGUxJFeu7N1bdPb2v02hH1SB3E2xno9wnWR5rhjylgfy4X8RbttiEkyA==" saltValue="PxHc3K9C8xpgCE9RLOwURA==" spinCount="100000" sheet="1" objects="1" scenarios="1" selectLockedCells="1"/>
  <mergeCells count="2">
    <mergeCell ref="B12:F12"/>
    <mergeCell ref="B15:F15"/>
  </mergeCells>
  <pageMargins left="0.98425196850393704" right="0.39370078740157483" top="0.98425196850393704" bottom="0.78740157480314965" header="0" footer="0"/>
  <pageSetup paperSize="9" scale="94" orientation="portrait" r:id="rId1"/>
  <headerFooter alignWithMargins="0">
    <oddHeader xml:space="preserve">&amp;L&amp;"Arial,Navadno"&amp;8Popis del&amp;R&amp;"Arial,Navadno"&amp;8Vrtec Medvedek - Sanacija stopnišča ob traktu G
</oddHeader>
    <oddFooter>&amp;L&amp;8
&amp;C&amp;8&amp;P/&amp;N&amp;R&amp;"Arial,Navadno"&amp;8Investitor: Občina Litija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9598-7507-424C-A91C-D0C162242D25}">
  <sheetPr>
    <tabColor theme="7" tint="0.39997558519241921"/>
  </sheetPr>
  <dimension ref="A10:G151"/>
  <sheetViews>
    <sheetView showZeros="0" view="pageBreakPreview" topLeftCell="A133" zoomScaleNormal="100" zoomScaleSheetLayoutView="100" zoomScalePageLayoutView="130" workbookViewId="0">
      <selection activeCell="E67" sqref="E67"/>
    </sheetView>
  </sheetViews>
  <sheetFormatPr defaultRowHeight="12.75" x14ac:dyDescent="0.2"/>
  <cols>
    <col min="1" max="1" width="6.85546875" style="6" customWidth="1"/>
    <col min="2" max="2" width="50.7109375" style="7" customWidth="1"/>
    <col min="3" max="3" width="5" style="2" customWidth="1"/>
    <col min="4" max="6" width="10.7109375" style="3" customWidth="1"/>
    <col min="7" max="16384" width="9.140625" style="8"/>
  </cols>
  <sheetData>
    <row r="10" spans="1:6" x14ac:dyDescent="0.2">
      <c r="A10" s="8"/>
      <c r="B10" s="103" t="s">
        <v>73</v>
      </c>
      <c r="C10" s="104"/>
      <c r="D10" s="104"/>
      <c r="E10" s="104"/>
      <c r="F10" s="105"/>
    </row>
    <row r="11" spans="1:6" x14ac:dyDescent="0.2">
      <c r="A11" s="8"/>
      <c r="B11" s="106" t="s">
        <v>142</v>
      </c>
      <c r="C11" s="107"/>
      <c r="D11" s="107"/>
      <c r="E11" s="107"/>
      <c r="F11" s="108"/>
    </row>
    <row r="12" spans="1:6" x14ac:dyDescent="0.2">
      <c r="A12" s="8"/>
      <c r="B12" s="34"/>
      <c r="D12" s="27"/>
      <c r="E12" s="27"/>
      <c r="F12" s="35"/>
    </row>
    <row r="13" spans="1:6" x14ac:dyDescent="0.2">
      <c r="A13" s="8"/>
      <c r="B13" s="34" t="str">
        <f>B63</f>
        <v>I. PREDDELA</v>
      </c>
      <c r="D13" s="27"/>
      <c r="E13" s="27"/>
      <c r="F13" s="36">
        <f>F71</f>
        <v>0</v>
      </c>
    </row>
    <row r="14" spans="1:6" x14ac:dyDescent="0.2">
      <c r="A14" s="8"/>
      <c r="B14" s="34"/>
      <c r="D14" s="27"/>
      <c r="E14" s="27"/>
      <c r="F14" s="35"/>
    </row>
    <row r="15" spans="1:6" x14ac:dyDescent="0.2">
      <c r="A15" s="8"/>
      <c r="B15" s="34" t="str">
        <f>B74</f>
        <v>II. RUŠITVENA DELA</v>
      </c>
      <c r="D15" s="27"/>
      <c r="E15" s="27"/>
      <c r="F15" s="36">
        <f>F96</f>
        <v>0</v>
      </c>
    </row>
    <row r="16" spans="1:6" x14ac:dyDescent="0.2">
      <c r="A16" s="8"/>
      <c r="B16" s="34"/>
      <c r="D16" s="27"/>
      <c r="E16" s="27"/>
      <c r="F16" s="35"/>
    </row>
    <row r="17" spans="1:7" x14ac:dyDescent="0.2">
      <c r="A17" s="8"/>
      <c r="B17" s="90" t="str">
        <f>B99</f>
        <v>III. ZIDARSKA DELA</v>
      </c>
      <c r="F17" s="36">
        <f>F129</f>
        <v>0</v>
      </c>
    </row>
    <row r="18" spans="1:7" x14ac:dyDescent="0.2">
      <c r="A18" s="8"/>
      <c r="B18" s="34"/>
      <c r="F18" s="36"/>
    </row>
    <row r="19" spans="1:7" x14ac:dyDescent="0.2">
      <c r="A19" s="8"/>
      <c r="B19" s="90" t="str">
        <f>B132</f>
        <v>IV. RAZNA GRADBENA DELA</v>
      </c>
      <c r="F19" s="36">
        <f>F140</f>
        <v>0</v>
      </c>
    </row>
    <row r="20" spans="1:7" x14ac:dyDescent="0.2">
      <c r="A20" s="8"/>
      <c r="B20" s="90"/>
      <c r="F20" s="36"/>
    </row>
    <row r="21" spans="1:7" x14ac:dyDescent="0.2">
      <c r="A21" s="8"/>
      <c r="B21" s="90" t="str">
        <f>B143</f>
        <v>V. ZAKLJUČNA IN OSTALA DELA</v>
      </c>
      <c r="F21" s="36">
        <f>F151</f>
        <v>0</v>
      </c>
    </row>
    <row r="22" spans="1:7" x14ac:dyDescent="0.2">
      <c r="B22" s="34"/>
      <c r="F22" s="36"/>
    </row>
    <row r="23" spans="1:7" x14ac:dyDescent="0.2">
      <c r="A23" s="37"/>
      <c r="B23" s="38" t="s">
        <v>13</v>
      </c>
      <c r="C23" s="39"/>
      <c r="D23" s="40"/>
      <c r="E23" s="41" t="s">
        <v>12</v>
      </c>
      <c r="F23" s="41">
        <f>SUM(F13:F22)</f>
        <v>0</v>
      </c>
    </row>
    <row r="24" spans="1:7" x14ac:dyDescent="0.2">
      <c r="A24" s="37"/>
      <c r="B24" s="42"/>
      <c r="C24" s="20"/>
      <c r="D24" s="21"/>
      <c r="E24" s="43"/>
      <c r="F24" s="43"/>
    </row>
    <row r="25" spans="1:7" x14ac:dyDescent="0.2">
      <c r="A25" s="37"/>
      <c r="B25" s="42" t="s">
        <v>26</v>
      </c>
      <c r="C25" s="20"/>
      <c r="D25" s="21">
        <v>0.22</v>
      </c>
      <c r="E25" s="43" t="s">
        <v>12</v>
      </c>
      <c r="F25" s="43">
        <f>D25*F23</f>
        <v>0</v>
      </c>
    </row>
    <row r="26" spans="1:7" x14ac:dyDescent="0.2">
      <c r="A26" s="37"/>
      <c r="B26" s="42"/>
      <c r="C26" s="20"/>
      <c r="D26" s="21"/>
      <c r="E26" s="43"/>
      <c r="F26" s="43"/>
    </row>
    <row r="27" spans="1:7" x14ac:dyDescent="0.2">
      <c r="A27" s="37"/>
      <c r="B27" s="44" t="s">
        <v>14</v>
      </c>
      <c r="C27" s="45"/>
      <c r="D27" s="46"/>
      <c r="E27" s="47" t="s">
        <v>12</v>
      </c>
      <c r="F27" s="47">
        <f>SUM(F23:F25)</f>
        <v>0</v>
      </c>
      <c r="G27" s="11"/>
    </row>
    <row r="28" spans="1:7" x14ac:dyDescent="0.2">
      <c r="A28" s="37"/>
      <c r="B28" s="19"/>
      <c r="C28" s="20"/>
      <c r="D28" s="21"/>
      <c r="E28" s="21"/>
      <c r="F28" s="21"/>
      <c r="G28" s="11"/>
    </row>
    <row r="29" spans="1:7" x14ac:dyDescent="0.2">
      <c r="B29" s="12" t="s">
        <v>37</v>
      </c>
      <c r="D29" s="48"/>
    </row>
    <row r="30" spans="1:7" x14ac:dyDescent="0.2">
      <c r="B30" s="13"/>
      <c r="D30" s="48"/>
      <c r="E30" s="8"/>
      <c r="F30" s="8"/>
    </row>
    <row r="31" spans="1:7" ht="25.5" x14ac:dyDescent="0.2">
      <c r="B31" s="14" t="s">
        <v>39</v>
      </c>
      <c r="D31" s="48"/>
      <c r="E31" s="8"/>
      <c r="F31" s="8"/>
    </row>
    <row r="32" spans="1:7" ht="63.75" x14ac:dyDescent="0.2">
      <c r="B32" s="14" t="s">
        <v>38</v>
      </c>
      <c r="D32" s="48"/>
      <c r="E32" s="8"/>
      <c r="F32" s="8"/>
    </row>
    <row r="33" spans="1:6" ht="65.25" customHeight="1" x14ac:dyDescent="0.2">
      <c r="B33" s="14" t="s">
        <v>121</v>
      </c>
      <c r="D33" s="48"/>
      <c r="E33" s="8"/>
      <c r="F33" s="8"/>
    </row>
    <row r="34" spans="1:6" x14ac:dyDescent="0.2">
      <c r="D34" s="48"/>
      <c r="E34" s="8"/>
      <c r="F34" s="8"/>
    </row>
    <row r="35" spans="1:6" x14ac:dyDescent="0.2">
      <c r="B35" s="12" t="s">
        <v>40</v>
      </c>
      <c r="D35" s="48"/>
      <c r="E35" s="8"/>
      <c r="F35" s="8"/>
    </row>
    <row r="36" spans="1:6" x14ac:dyDescent="0.2">
      <c r="B36" s="13"/>
      <c r="D36" s="48"/>
      <c r="E36" s="8"/>
      <c r="F36" s="8"/>
    </row>
    <row r="37" spans="1:6" x14ac:dyDescent="0.2">
      <c r="A37" s="16"/>
      <c r="B37" s="13" t="s">
        <v>41</v>
      </c>
      <c r="D37" s="48"/>
      <c r="E37" s="8"/>
      <c r="F37" s="8"/>
    </row>
    <row r="38" spans="1:6" x14ac:dyDescent="0.2">
      <c r="A38" s="16"/>
      <c r="B38" s="13" t="s">
        <v>42</v>
      </c>
      <c r="D38" s="48"/>
      <c r="E38" s="8"/>
      <c r="F38" s="8"/>
    </row>
    <row r="39" spans="1:6" x14ac:dyDescent="0.2">
      <c r="A39" s="16"/>
      <c r="B39" s="13" t="s">
        <v>54</v>
      </c>
      <c r="D39" s="48"/>
      <c r="E39" s="8"/>
      <c r="F39" s="8"/>
    </row>
    <row r="40" spans="1:6" x14ac:dyDescent="0.2">
      <c r="A40" s="16"/>
      <c r="B40" s="13" t="s">
        <v>43</v>
      </c>
      <c r="D40" s="48"/>
      <c r="E40" s="8"/>
      <c r="F40" s="8"/>
    </row>
    <row r="41" spans="1:6" x14ac:dyDescent="0.2">
      <c r="A41" s="16"/>
      <c r="B41" s="13" t="s">
        <v>44</v>
      </c>
      <c r="D41" s="48"/>
      <c r="E41" s="8"/>
      <c r="F41" s="8"/>
    </row>
    <row r="42" spans="1:6" x14ac:dyDescent="0.2">
      <c r="A42" s="16"/>
      <c r="B42" s="13" t="s">
        <v>45</v>
      </c>
      <c r="D42" s="48"/>
      <c r="E42" s="8"/>
      <c r="F42" s="8"/>
    </row>
    <row r="43" spans="1:6" x14ac:dyDescent="0.2">
      <c r="A43" s="16"/>
      <c r="B43" s="15" t="s">
        <v>46</v>
      </c>
      <c r="D43" s="48"/>
    </row>
    <row r="44" spans="1:6" x14ac:dyDescent="0.2">
      <c r="A44" s="16"/>
      <c r="B44" s="13" t="s">
        <v>47</v>
      </c>
      <c r="D44" s="48"/>
    </row>
    <row r="45" spans="1:6" ht="12.75" customHeight="1" x14ac:dyDescent="0.2">
      <c r="A45" s="16"/>
      <c r="B45" s="14" t="s">
        <v>48</v>
      </c>
      <c r="D45" s="48"/>
    </row>
    <row r="46" spans="1:6" ht="25.5" x14ac:dyDescent="0.2">
      <c r="A46" s="17"/>
      <c r="B46" s="15" t="s">
        <v>49</v>
      </c>
      <c r="D46" s="48"/>
    </row>
    <row r="47" spans="1:6" ht="51" x14ac:dyDescent="0.2">
      <c r="A47" s="17"/>
      <c r="B47" s="15" t="s">
        <v>55</v>
      </c>
      <c r="D47" s="48"/>
    </row>
    <row r="48" spans="1:6" x14ac:dyDescent="0.2">
      <c r="A48" s="16"/>
      <c r="B48" s="14" t="s">
        <v>50</v>
      </c>
      <c r="D48" s="48"/>
    </row>
    <row r="49" spans="1:6" ht="38.25" x14ac:dyDescent="0.2">
      <c r="A49" s="16"/>
      <c r="B49" s="14" t="s">
        <v>51</v>
      </c>
      <c r="D49" s="48"/>
    </row>
    <row r="50" spans="1:6" ht="25.5" x14ac:dyDescent="0.2">
      <c r="A50" s="16"/>
      <c r="B50" s="14" t="s">
        <v>52</v>
      </c>
      <c r="D50" s="48"/>
    </row>
    <row r="51" spans="1:6" x14ac:dyDescent="0.2">
      <c r="A51" s="16"/>
      <c r="B51" s="13" t="s">
        <v>53</v>
      </c>
      <c r="D51" s="48"/>
    </row>
    <row r="52" spans="1:6" x14ac:dyDescent="0.2">
      <c r="A52" s="16"/>
      <c r="B52" s="13" t="s">
        <v>92</v>
      </c>
      <c r="D52" s="48"/>
    </row>
    <row r="53" spans="1:6" x14ac:dyDescent="0.2">
      <c r="A53" s="16"/>
      <c r="B53" s="13" t="s">
        <v>93</v>
      </c>
      <c r="D53" s="48"/>
    </row>
    <row r="54" spans="1:6" x14ac:dyDescent="0.2">
      <c r="A54" s="16"/>
      <c r="B54" s="13"/>
      <c r="D54" s="48"/>
    </row>
    <row r="55" spans="1:6" x14ac:dyDescent="0.2">
      <c r="A55" s="16"/>
      <c r="B55" s="12" t="s">
        <v>91</v>
      </c>
      <c r="D55" s="48"/>
    </row>
    <row r="56" spans="1:6" x14ac:dyDescent="0.2">
      <c r="A56" s="16"/>
      <c r="B56" s="13"/>
      <c r="D56" s="48"/>
    </row>
    <row r="57" spans="1:6" ht="130.5" customHeight="1" x14ac:dyDescent="0.2">
      <c r="A57" s="16"/>
      <c r="B57" s="14" t="s">
        <v>94</v>
      </c>
      <c r="D57" s="48"/>
    </row>
    <row r="58" spans="1:6" x14ac:dyDescent="0.2">
      <c r="A58" s="16"/>
      <c r="B58" s="14"/>
      <c r="D58" s="48"/>
    </row>
    <row r="59" spans="1:6" ht="38.25" x14ac:dyDescent="0.2">
      <c r="A59" s="16"/>
      <c r="B59" s="86" t="s">
        <v>110</v>
      </c>
      <c r="D59" s="48"/>
    </row>
    <row r="60" spans="1:6" x14ac:dyDescent="0.2">
      <c r="A60" s="16"/>
      <c r="B60" s="14"/>
      <c r="D60" s="48"/>
    </row>
    <row r="61" spans="1:6" x14ac:dyDescent="0.2">
      <c r="A61" s="49" t="s">
        <v>31</v>
      </c>
      <c r="B61" s="50" t="s">
        <v>32</v>
      </c>
      <c r="C61" s="51" t="s">
        <v>33</v>
      </c>
      <c r="D61" s="52" t="s">
        <v>34</v>
      </c>
      <c r="E61" s="52" t="s">
        <v>35</v>
      </c>
      <c r="F61" s="52" t="s">
        <v>36</v>
      </c>
    </row>
    <row r="62" spans="1:6" x14ac:dyDescent="0.2">
      <c r="D62" s="48"/>
    </row>
    <row r="63" spans="1:6" x14ac:dyDescent="0.2">
      <c r="B63" s="9" t="s">
        <v>21</v>
      </c>
      <c r="D63" s="48"/>
    </row>
    <row r="64" spans="1:6" x14ac:dyDescent="0.2">
      <c r="D64" s="48"/>
    </row>
    <row r="65" spans="1:6" ht="25.5" x14ac:dyDescent="0.2">
      <c r="A65" s="6" t="s">
        <v>0</v>
      </c>
      <c r="B65" s="26" t="s">
        <v>27</v>
      </c>
      <c r="C65" s="2" t="s">
        <v>16</v>
      </c>
      <c r="D65" s="3">
        <v>1</v>
      </c>
      <c r="E65" s="83"/>
      <c r="F65" s="3">
        <f>D65*E65</f>
        <v>0</v>
      </c>
    </row>
    <row r="67" spans="1:6" ht="76.5" x14ac:dyDescent="0.2">
      <c r="A67" s="6" t="s">
        <v>1</v>
      </c>
      <c r="B67" s="7" t="s">
        <v>82</v>
      </c>
      <c r="C67" s="2" t="s">
        <v>16</v>
      </c>
      <c r="D67" s="3">
        <v>1</v>
      </c>
      <c r="E67" s="83"/>
      <c r="F67" s="3">
        <f>D67*E67</f>
        <v>0</v>
      </c>
    </row>
    <row r="68" spans="1:6" x14ac:dyDescent="0.2">
      <c r="F68" s="3">
        <f>D68*E68</f>
        <v>0</v>
      </c>
    </row>
    <row r="69" spans="1:6" ht="25.5" x14ac:dyDescent="0.2">
      <c r="A69" s="6" t="s">
        <v>2</v>
      </c>
      <c r="B69" s="26" t="s">
        <v>56</v>
      </c>
      <c r="C69" s="2" t="s">
        <v>25</v>
      </c>
      <c r="D69" s="3">
        <v>1</v>
      </c>
      <c r="E69" s="83"/>
      <c r="F69" s="3">
        <f>D69*E69</f>
        <v>0</v>
      </c>
    </row>
    <row r="70" spans="1:6" x14ac:dyDescent="0.2">
      <c r="F70" s="3">
        <f>D70*E70</f>
        <v>0</v>
      </c>
    </row>
    <row r="71" spans="1:6" x14ac:dyDescent="0.2">
      <c r="B71" s="10" t="str">
        <f>CONCATENATE(B63," SKUPAJ:")</f>
        <v>I. PREDDELA SKUPAJ:</v>
      </c>
      <c r="C71" s="1"/>
      <c r="D71" s="4"/>
      <c r="E71" s="4"/>
      <c r="F71" s="5">
        <f>SUM(F63:F70)</f>
        <v>0</v>
      </c>
    </row>
    <row r="74" spans="1:6" x14ac:dyDescent="0.2">
      <c r="B74" s="9" t="s">
        <v>22</v>
      </c>
    </row>
    <row r="76" spans="1:6" ht="25.5" x14ac:dyDescent="0.2">
      <c r="A76" s="6" t="s">
        <v>3</v>
      </c>
      <c r="B76" s="23" t="s">
        <v>126</v>
      </c>
      <c r="C76" s="22" t="s">
        <v>15</v>
      </c>
      <c r="D76" s="24">
        <v>11</v>
      </c>
      <c r="E76" s="84"/>
      <c r="F76" s="25">
        <f>D76*E76</f>
        <v>0</v>
      </c>
    </row>
    <row r="78" spans="1:6" ht="25.5" x14ac:dyDescent="0.2">
      <c r="A78" s="6" t="s">
        <v>4</v>
      </c>
      <c r="B78" s="23" t="s">
        <v>127</v>
      </c>
      <c r="C78" s="22" t="s">
        <v>16</v>
      </c>
      <c r="D78" s="24">
        <v>2</v>
      </c>
      <c r="E78" s="84"/>
      <c r="F78" s="25">
        <f>D78*E78</f>
        <v>0</v>
      </c>
    </row>
    <row r="80" spans="1:6" ht="38.25" x14ac:dyDescent="0.2">
      <c r="A80" s="6" t="s">
        <v>5</v>
      </c>
      <c r="B80" s="18" t="s">
        <v>122</v>
      </c>
      <c r="C80" s="22" t="s">
        <v>60</v>
      </c>
      <c r="D80" s="24">
        <v>15</v>
      </c>
      <c r="E80" s="84"/>
      <c r="F80" s="25">
        <f>D80*E80</f>
        <v>0</v>
      </c>
    </row>
    <row r="82" spans="1:6" ht="25.5" x14ac:dyDescent="0.2">
      <c r="A82" s="6" t="s">
        <v>6</v>
      </c>
      <c r="B82" s="23" t="s">
        <v>123</v>
      </c>
      <c r="C82" s="22" t="s">
        <v>15</v>
      </c>
      <c r="D82" s="24">
        <v>5.2</v>
      </c>
      <c r="E82" s="84"/>
      <c r="F82" s="25">
        <f>D82*E82</f>
        <v>0</v>
      </c>
    </row>
    <row r="83" spans="1:6" x14ac:dyDescent="0.2">
      <c r="B83" s="23"/>
      <c r="C83" s="8"/>
      <c r="D83" s="8"/>
      <c r="E83" s="8"/>
      <c r="F83" s="8"/>
    </row>
    <row r="84" spans="1:6" ht="51" x14ac:dyDescent="0.2">
      <c r="A84" s="6" t="s">
        <v>7</v>
      </c>
      <c r="B84" s="26" t="s">
        <v>150</v>
      </c>
      <c r="C84" s="53"/>
      <c r="D84" s="8"/>
      <c r="E84" s="8"/>
      <c r="F84" s="8"/>
    </row>
    <row r="85" spans="1:6" ht="14.25" x14ac:dyDescent="0.2">
      <c r="B85" s="23" t="s">
        <v>124</v>
      </c>
      <c r="C85" s="22" t="s">
        <v>60</v>
      </c>
      <c r="D85" s="24">
        <v>7</v>
      </c>
      <c r="E85" s="84"/>
      <c r="F85" s="25">
        <f>D85*E85</f>
        <v>0</v>
      </c>
    </row>
    <row r="86" spans="1:6" ht="25.5" x14ac:dyDescent="0.2">
      <c r="B86" s="23" t="s">
        <v>125</v>
      </c>
      <c r="C86" s="22" t="s">
        <v>60</v>
      </c>
      <c r="D86" s="24">
        <v>25</v>
      </c>
      <c r="E86" s="84"/>
      <c r="F86" s="25">
        <f>D86*E86</f>
        <v>0</v>
      </c>
    </row>
    <row r="88" spans="1:6" ht="25.5" x14ac:dyDescent="0.2">
      <c r="A88" s="6" t="s">
        <v>28</v>
      </c>
      <c r="B88" s="26" t="s">
        <v>69</v>
      </c>
      <c r="C88" s="22" t="s">
        <v>111</v>
      </c>
      <c r="D88" s="3">
        <v>1.5</v>
      </c>
      <c r="E88" s="83"/>
      <c r="F88" s="3">
        <f>D88*E88</f>
        <v>0</v>
      </c>
    </row>
    <row r="89" spans="1:6" x14ac:dyDescent="0.2">
      <c r="C89" s="22"/>
    </row>
    <row r="90" spans="1:6" ht="102" x14ac:dyDescent="0.2">
      <c r="A90" s="6" t="s">
        <v>29</v>
      </c>
      <c r="B90" s="26" t="s">
        <v>65</v>
      </c>
      <c r="C90" s="22" t="s">
        <v>111</v>
      </c>
      <c r="D90" s="3">
        <f>D88</f>
        <v>1.5</v>
      </c>
      <c r="E90" s="83"/>
      <c r="F90" s="3">
        <f>D90*E90</f>
        <v>0</v>
      </c>
    </row>
    <row r="91" spans="1:6" x14ac:dyDescent="0.2">
      <c r="B91" s="8"/>
      <c r="D91" s="8"/>
      <c r="E91" s="8"/>
      <c r="F91" s="8"/>
    </row>
    <row r="92" spans="1:6" ht="63.75" x14ac:dyDescent="0.2">
      <c r="A92" s="6" t="s">
        <v>30</v>
      </c>
      <c r="B92" s="7" t="s">
        <v>143</v>
      </c>
      <c r="C92" s="22" t="s">
        <v>111</v>
      </c>
      <c r="D92" s="3">
        <f>D90</f>
        <v>1.5</v>
      </c>
      <c r="E92" s="83"/>
      <c r="F92" s="3">
        <f>D92*E92</f>
        <v>0</v>
      </c>
    </row>
    <row r="93" spans="1:6" x14ac:dyDescent="0.2">
      <c r="B93" s="8"/>
      <c r="D93" s="8"/>
      <c r="E93" s="8"/>
      <c r="F93" s="8"/>
    </row>
    <row r="94" spans="1:6" ht="25.5" x14ac:dyDescent="0.2">
      <c r="A94" s="6" t="s">
        <v>58</v>
      </c>
      <c r="B94" s="26" t="s">
        <v>70</v>
      </c>
      <c r="C94" s="22" t="s">
        <v>59</v>
      </c>
      <c r="D94" s="3">
        <v>10</v>
      </c>
      <c r="E94" s="83"/>
      <c r="F94" s="3">
        <f>D94*E94</f>
        <v>0</v>
      </c>
    </row>
    <row r="95" spans="1:6" x14ac:dyDescent="0.2">
      <c r="F95" s="3">
        <f>D95*E95</f>
        <v>0</v>
      </c>
    </row>
    <row r="96" spans="1:6" x14ac:dyDescent="0.2">
      <c r="B96" s="10" t="str">
        <f>CONCATENATE(B74," SKUPAJ:")</f>
        <v>II. RUŠITVENA DELA SKUPAJ:</v>
      </c>
      <c r="C96" s="1"/>
      <c r="D96" s="4"/>
      <c r="E96" s="4"/>
      <c r="F96" s="5">
        <f>SUM(F74:F95)</f>
        <v>0</v>
      </c>
    </row>
    <row r="97" spans="1:6" x14ac:dyDescent="0.2">
      <c r="B97" s="19"/>
      <c r="C97" s="20"/>
      <c r="D97" s="21"/>
      <c r="E97" s="21"/>
      <c r="F97" s="21"/>
    </row>
    <row r="99" spans="1:6" x14ac:dyDescent="0.2">
      <c r="B99" s="85" t="s">
        <v>75</v>
      </c>
    </row>
    <row r="100" spans="1:6" x14ac:dyDescent="0.2">
      <c r="B100" s="26"/>
    </row>
    <row r="101" spans="1:6" x14ac:dyDescent="0.2">
      <c r="B101" s="26" t="s">
        <v>129</v>
      </c>
    </row>
    <row r="102" spans="1:6" x14ac:dyDescent="0.2">
      <c r="B102" s="26"/>
    </row>
    <row r="103" spans="1:6" ht="76.5" x14ac:dyDescent="0.2">
      <c r="A103" s="6" t="s">
        <v>8</v>
      </c>
      <c r="B103" s="87" t="s">
        <v>130</v>
      </c>
      <c r="C103" s="22" t="s">
        <v>16</v>
      </c>
      <c r="D103" s="3">
        <v>26</v>
      </c>
      <c r="E103" s="83"/>
      <c r="F103" s="3">
        <f>D103*E103</f>
        <v>0</v>
      </c>
    </row>
    <row r="105" spans="1:6" ht="25.5" x14ac:dyDescent="0.2">
      <c r="A105" s="6" t="s">
        <v>9</v>
      </c>
      <c r="B105" s="7" t="s">
        <v>131</v>
      </c>
      <c r="C105" s="22" t="s">
        <v>15</v>
      </c>
      <c r="D105" s="3">
        <v>2.5499999999999998</v>
      </c>
      <c r="E105" s="83"/>
      <c r="F105" s="3">
        <f>D105*E105</f>
        <v>0</v>
      </c>
    </row>
    <row r="107" spans="1:6" ht="25.5" x14ac:dyDescent="0.2">
      <c r="A107" s="6" t="s">
        <v>17</v>
      </c>
      <c r="B107" s="7" t="s">
        <v>132</v>
      </c>
      <c r="C107" s="22" t="s">
        <v>16</v>
      </c>
      <c r="D107" s="3">
        <v>26</v>
      </c>
      <c r="E107" s="83"/>
      <c r="F107" s="3">
        <f>D107*E107</f>
        <v>0</v>
      </c>
    </row>
    <row r="109" spans="1:6" x14ac:dyDescent="0.2">
      <c r="B109" s="26" t="s">
        <v>133</v>
      </c>
    </row>
    <row r="111" spans="1:6" ht="25.5" x14ac:dyDescent="0.2">
      <c r="A111" s="6" t="s">
        <v>77</v>
      </c>
      <c r="B111" s="87" t="s">
        <v>128</v>
      </c>
      <c r="C111" s="22" t="s">
        <v>60</v>
      </c>
      <c r="D111" s="3">
        <f>SUM(D85:D86)</f>
        <v>32</v>
      </c>
      <c r="E111" s="83"/>
      <c r="F111" s="3">
        <f>D111*E111</f>
        <v>0</v>
      </c>
    </row>
    <row r="112" spans="1:6" x14ac:dyDescent="0.2">
      <c r="B112" s="26"/>
      <c r="C112" s="22"/>
    </row>
    <row r="113" spans="1:6" ht="65.25" x14ac:dyDescent="0.2">
      <c r="A113" s="6" t="s">
        <v>79</v>
      </c>
      <c r="B113" s="26" t="s">
        <v>144</v>
      </c>
      <c r="C113" s="22" t="s">
        <v>60</v>
      </c>
      <c r="D113" s="3">
        <f>D111</f>
        <v>32</v>
      </c>
      <c r="E113" s="83"/>
      <c r="F113" s="3">
        <f>D113*E113</f>
        <v>0</v>
      </c>
    </row>
    <row r="114" spans="1:6" x14ac:dyDescent="0.2">
      <c r="B114" s="26"/>
      <c r="C114" s="22"/>
    </row>
    <row r="115" spans="1:6" ht="52.5" x14ac:dyDescent="0.2">
      <c r="A115" s="6" t="s">
        <v>89</v>
      </c>
      <c r="B115" s="26" t="s">
        <v>134</v>
      </c>
      <c r="C115" s="22" t="s">
        <v>60</v>
      </c>
      <c r="D115" s="3">
        <f>D111</f>
        <v>32</v>
      </c>
      <c r="E115" s="83"/>
      <c r="F115" s="3">
        <f>D115*E115</f>
        <v>0</v>
      </c>
    </row>
    <row r="116" spans="1:6" x14ac:dyDescent="0.2">
      <c r="B116" s="26"/>
      <c r="C116" s="22"/>
    </row>
    <row r="117" spans="1:6" ht="52.5" x14ac:dyDescent="0.2">
      <c r="A117" s="6" t="s">
        <v>112</v>
      </c>
      <c r="B117" s="26" t="s">
        <v>135</v>
      </c>
      <c r="C117" s="22" t="s">
        <v>60</v>
      </c>
      <c r="D117" s="3">
        <f>D111</f>
        <v>32</v>
      </c>
      <c r="E117" s="83"/>
      <c r="F117" s="3">
        <f>D117*E117</f>
        <v>0</v>
      </c>
    </row>
    <row r="118" spans="1:6" x14ac:dyDescent="0.2">
      <c r="B118" s="26"/>
      <c r="C118" s="22"/>
    </row>
    <row r="119" spans="1:6" ht="39.75" x14ac:dyDescent="0.2">
      <c r="A119" s="6" t="s">
        <v>113</v>
      </c>
      <c r="B119" s="26" t="s">
        <v>145</v>
      </c>
      <c r="C119" s="22" t="s">
        <v>60</v>
      </c>
      <c r="D119" s="3">
        <f>D111</f>
        <v>32</v>
      </c>
      <c r="E119" s="83"/>
      <c r="F119" s="3">
        <f>D119*E119</f>
        <v>0</v>
      </c>
    </row>
    <row r="120" spans="1:6" x14ac:dyDescent="0.2">
      <c r="B120" s="26"/>
      <c r="C120" s="22"/>
    </row>
    <row r="121" spans="1:6" ht="39.75" x14ac:dyDescent="0.2">
      <c r="A121" s="6" t="s">
        <v>114</v>
      </c>
      <c r="B121" s="26" t="s">
        <v>146</v>
      </c>
      <c r="C121" s="22" t="s">
        <v>60</v>
      </c>
      <c r="D121" s="3">
        <f>D111</f>
        <v>32</v>
      </c>
      <c r="E121" s="83"/>
      <c r="F121" s="3">
        <f>D121*E121</f>
        <v>0</v>
      </c>
    </row>
    <row r="122" spans="1:6" x14ac:dyDescent="0.2">
      <c r="B122" s="26"/>
      <c r="C122" s="22"/>
    </row>
    <row r="123" spans="1:6" ht="38.25" x14ac:dyDescent="0.2">
      <c r="A123" s="6" t="s">
        <v>115</v>
      </c>
      <c r="B123" s="26" t="s">
        <v>147</v>
      </c>
      <c r="C123" s="8"/>
      <c r="D123" s="8"/>
      <c r="E123" s="8"/>
      <c r="F123" s="8"/>
    </row>
    <row r="124" spans="1:6" ht="14.25" x14ac:dyDescent="0.2">
      <c r="B124" s="26" t="s">
        <v>136</v>
      </c>
      <c r="C124" s="22" t="s">
        <v>60</v>
      </c>
      <c r="D124" s="3">
        <v>61</v>
      </c>
      <c r="E124" s="83"/>
      <c r="F124" s="3">
        <f>D124*E124</f>
        <v>0</v>
      </c>
    </row>
    <row r="125" spans="1:6" ht="14.25" x14ac:dyDescent="0.2">
      <c r="B125" s="26" t="s">
        <v>137</v>
      </c>
      <c r="C125" s="22" t="s">
        <v>60</v>
      </c>
      <c r="D125" s="3">
        <v>21</v>
      </c>
      <c r="E125" s="83"/>
      <c r="F125" s="3">
        <f>D125*E125</f>
        <v>0</v>
      </c>
    </row>
    <row r="127" spans="1:6" ht="25.5" x14ac:dyDescent="0.2">
      <c r="A127" s="6" t="s">
        <v>116</v>
      </c>
      <c r="B127" s="26" t="s">
        <v>71</v>
      </c>
      <c r="C127" s="22" t="s">
        <v>59</v>
      </c>
      <c r="D127" s="3">
        <v>30</v>
      </c>
      <c r="E127" s="83"/>
      <c r="F127" s="3">
        <f>D127*E127</f>
        <v>0</v>
      </c>
    </row>
    <row r="129" spans="1:6" x14ac:dyDescent="0.2">
      <c r="B129" s="10" t="s">
        <v>76</v>
      </c>
      <c r="C129" s="1"/>
      <c r="D129" s="4"/>
      <c r="E129" s="4"/>
      <c r="F129" s="5">
        <f>SUM(F99:F128)</f>
        <v>0</v>
      </c>
    </row>
    <row r="131" spans="1:6" x14ac:dyDescent="0.2">
      <c r="B131" s="8"/>
    </row>
    <row r="132" spans="1:6" x14ac:dyDescent="0.2">
      <c r="B132" s="9" t="s">
        <v>80</v>
      </c>
    </row>
    <row r="134" spans="1:6" ht="38.25" x14ac:dyDescent="0.2">
      <c r="A134" s="6" t="s">
        <v>10</v>
      </c>
      <c r="B134" s="26" t="s">
        <v>90</v>
      </c>
      <c r="C134" s="2" t="s">
        <v>60</v>
      </c>
      <c r="D134" s="3">
        <v>17</v>
      </c>
      <c r="E134" s="83"/>
      <c r="F134" s="3">
        <f>D134*E134</f>
        <v>0</v>
      </c>
    </row>
    <row r="135" spans="1:6" x14ac:dyDescent="0.2">
      <c r="B135" s="30"/>
      <c r="C135" s="28"/>
      <c r="D135" s="29"/>
      <c r="E135" s="29"/>
    </row>
    <row r="136" spans="1:6" ht="63.75" x14ac:dyDescent="0.2">
      <c r="A136" s="6" t="s">
        <v>11</v>
      </c>
      <c r="B136" s="26" t="s">
        <v>117</v>
      </c>
      <c r="C136" s="2" t="s">
        <v>60</v>
      </c>
      <c r="D136" s="3">
        <v>25</v>
      </c>
      <c r="E136" s="83"/>
      <c r="F136" s="3">
        <f>D136*E136</f>
        <v>0</v>
      </c>
    </row>
    <row r="137" spans="1:6" x14ac:dyDescent="0.2">
      <c r="B137" s="30"/>
      <c r="C137" s="28"/>
      <c r="D137" s="29"/>
      <c r="E137" s="29"/>
    </row>
    <row r="138" spans="1:6" ht="25.5" x14ac:dyDescent="0.2">
      <c r="A138" s="6" t="s">
        <v>83</v>
      </c>
      <c r="B138" s="26" t="s">
        <v>72</v>
      </c>
      <c r="C138" s="22" t="s">
        <v>59</v>
      </c>
      <c r="D138" s="3">
        <v>20</v>
      </c>
      <c r="E138" s="83"/>
      <c r="F138" s="3">
        <f>D138*E138</f>
        <v>0</v>
      </c>
    </row>
    <row r="139" spans="1:6" x14ac:dyDescent="0.2">
      <c r="B139" s="30"/>
      <c r="C139" s="28"/>
      <c r="D139" s="29"/>
      <c r="E139" s="29"/>
    </row>
    <row r="140" spans="1:6" x14ac:dyDescent="0.2">
      <c r="B140" s="10" t="s">
        <v>81</v>
      </c>
      <c r="C140" s="1"/>
      <c r="D140" s="4"/>
      <c r="E140" s="4"/>
      <c r="F140" s="5">
        <f>SUM(F132:F139)</f>
        <v>0</v>
      </c>
    </row>
    <row r="143" spans="1:6" x14ac:dyDescent="0.2">
      <c r="A143"/>
      <c r="B143" s="85" t="s">
        <v>97</v>
      </c>
      <c r="C143" s="28"/>
      <c r="D143"/>
    </row>
    <row r="144" spans="1:6" x14ac:dyDescent="0.2">
      <c r="B144" s="26"/>
    </row>
    <row r="145" spans="1:6" ht="25.5" x14ac:dyDescent="0.2">
      <c r="A145" s="6" t="s">
        <v>20</v>
      </c>
      <c r="B145" s="26" t="s">
        <v>98</v>
      </c>
      <c r="C145" s="22" t="s">
        <v>25</v>
      </c>
      <c r="D145" s="3">
        <v>1</v>
      </c>
      <c r="E145" s="83"/>
      <c r="F145" s="3">
        <f>D145*E145</f>
        <v>0</v>
      </c>
    </row>
    <row r="146" spans="1:6" x14ac:dyDescent="0.2">
      <c r="B146" s="26"/>
    </row>
    <row r="147" spans="1:6" ht="25.5" x14ac:dyDescent="0.2">
      <c r="A147" s="6" t="s">
        <v>99</v>
      </c>
      <c r="B147" s="26" t="s">
        <v>100</v>
      </c>
      <c r="C147" s="88">
        <v>0.05</v>
      </c>
      <c r="D147" s="91">
        <f>SUM(F13:F20)+F145+Obrtniška!F24</f>
        <v>0</v>
      </c>
      <c r="E147" s="8"/>
      <c r="F147" s="3">
        <f>C147*D147</f>
        <v>0</v>
      </c>
    </row>
    <row r="148" spans="1:6" x14ac:dyDescent="0.2">
      <c r="F148" s="3">
        <f t="shared" ref="F148" si="0">D148*E148</f>
        <v>0</v>
      </c>
    </row>
    <row r="149" spans="1:6" ht="25.5" x14ac:dyDescent="0.2">
      <c r="A149" s="6" t="s">
        <v>101</v>
      </c>
      <c r="B149" s="26" t="s">
        <v>102</v>
      </c>
      <c r="C149" s="88">
        <v>0.04</v>
      </c>
      <c r="D149" s="91">
        <f>D147</f>
        <v>0</v>
      </c>
      <c r="F149" s="3">
        <f>C149*D149</f>
        <v>0</v>
      </c>
    </row>
    <row r="151" spans="1:6" x14ac:dyDescent="0.2">
      <c r="B151" s="89" t="s">
        <v>103</v>
      </c>
      <c r="C151" s="1"/>
      <c r="D151" s="4"/>
      <c r="E151" s="4"/>
      <c r="F151" s="4">
        <f>SUM(F143:F150)</f>
        <v>0</v>
      </c>
    </row>
  </sheetData>
  <sheetProtection algorithmName="SHA-512" hashValue="W6dlHzqSantmNrqh/plNEJ37Vah42qL5f3VY5lhgBYXI+eINYikIULVB9Luzyb3UUEDEDl+EaCkrl55ka2zZRg==" saltValue="QfalxKRrnIURhO2iNbdoqg==" spinCount="100000" sheet="1" objects="1" scenarios="1" selectLockedCells="1"/>
  <mergeCells count="2">
    <mergeCell ref="B10:F10"/>
    <mergeCell ref="B11:F11"/>
  </mergeCells>
  <phoneticPr fontId="1" type="noConversion"/>
  <pageMargins left="0.98425196850393704" right="0.39370078740157483" top="0.98425196850393704" bottom="0.78740157480314965" header="0" footer="0"/>
  <pageSetup paperSize="9" scale="94" orientation="portrait" r:id="rId1"/>
  <headerFooter alignWithMargins="0">
    <oddHeader xml:space="preserve">&amp;L&amp;"Arial,Navadno"&amp;8Popis del&amp;R&amp;"Arial,Navadno"&amp;8Vrtec Medvedek - Sanacija stopnišča ob traktu G
</oddHeader>
    <oddFooter>&amp;L&amp;8
&amp;C&amp;8&amp;P/&amp;N&amp;R&amp;"Arial,Navadno"&amp;8Investitor: Občina Litija</oddFooter>
  </headerFooter>
  <rowBreaks count="4" manualBreakCount="4">
    <brk id="28" max="5" man="1"/>
    <brk id="60" max="5" man="1"/>
    <brk id="91" max="5" man="1"/>
    <brk id="122"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6FDB4-46B8-4EAD-83FF-DCFCBCEB1F63}">
  <sheetPr>
    <tabColor theme="7" tint="0.39997558519241921"/>
  </sheetPr>
  <dimension ref="A10:G110"/>
  <sheetViews>
    <sheetView showZeros="0" view="pageBreakPreview" topLeftCell="A58" zoomScaleNormal="100" zoomScaleSheetLayoutView="100" workbookViewId="0">
      <selection activeCell="E73" sqref="E73"/>
    </sheetView>
  </sheetViews>
  <sheetFormatPr defaultRowHeight="12.75" x14ac:dyDescent="0.2"/>
  <cols>
    <col min="1" max="1" width="6.85546875" style="6" customWidth="1"/>
    <col min="2" max="2" width="50.7109375" style="7" customWidth="1"/>
    <col min="3" max="3" width="5" style="2" customWidth="1"/>
    <col min="4" max="6" width="10.7109375" style="3" customWidth="1"/>
    <col min="7" max="16384" width="9.140625" style="8"/>
  </cols>
  <sheetData>
    <row r="10" spans="1:6" x14ac:dyDescent="0.2">
      <c r="A10" s="8"/>
      <c r="B10" s="103" t="s">
        <v>74</v>
      </c>
      <c r="C10" s="104"/>
      <c r="D10" s="104"/>
      <c r="E10" s="104"/>
      <c r="F10" s="105"/>
    </row>
    <row r="11" spans="1:6" x14ac:dyDescent="0.2">
      <c r="A11" s="8"/>
      <c r="B11" s="106" t="s">
        <v>142</v>
      </c>
      <c r="C11" s="107"/>
      <c r="D11" s="107"/>
      <c r="E11" s="107"/>
      <c r="F11" s="108"/>
    </row>
    <row r="12" spans="1:6" x14ac:dyDescent="0.2">
      <c r="A12" s="8"/>
      <c r="B12" s="34"/>
      <c r="D12" s="27"/>
      <c r="E12" s="27"/>
      <c r="F12" s="35"/>
    </row>
    <row r="13" spans="1:6" x14ac:dyDescent="0.2">
      <c r="A13" s="8"/>
      <c r="B13" s="34"/>
      <c r="F13" s="36"/>
    </row>
    <row r="14" spans="1:6" x14ac:dyDescent="0.2">
      <c r="A14" s="8"/>
      <c r="B14" s="34" t="str">
        <f>B64</f>
        <v>I. VRATA</v>
      </c>
      <c r="F14" s="36">
        <f>F68</f>
        <v>0</v>
      </c>
    </row>
    <row r="15" spans="1:6" x14ac:dyDescent="0.2">
      <c r="A15" s="8"/>
      <c r="B15" s="34"/>
      <c r="F15" s="36"/>
    </row>
    <row r="16" spans="1:6" x14ac:dyDescent="0.2">
      <c r="A16" s="8"/>
      <c r="B16" s="34" t="str">
        <f>B71</f>
        <v>II. KERAMIČARSKA DELA</v>
      </c>
      <c r="F16" s="36">
        <f>F77</f>
        <v>0</v>
      </c>
    </row>
    <row r="17" spans="1:7" x14ac:dyDescent="0.2">
      <c r="A17" s="8"/>
      <c r="B17" s="34"/>
      <c r="F17" s="36"/>
    </row>
    <row r="18" spans="1:7" x14ac:dyDescent="0.2">
      <c r="A18" s="8"/>
      <c r="B18" s="34" t="str">
        <f>B80</f>
        <v>III. SUHOMONTAŽNA DELA</v>
      </c>
      <c r="F18" s="36">
        <f>F84</f>
        <v>0</v>
      </c>
    </row>
    <row r="19" spans="1:7" x14ac:dyDescent="0.2">
      <c r="A19" s="8"/>
      <c r="B19" s="34"/>
      <c r="F19" s="36"/>
    </row>
    <row r="20" spans="1:7" x14ac:dyDescent="0.2">
      <c r="A20" s="8"/>
      <c r="B20" s="34" t="str">
        <f>B87</f>
        <v>IV. SLIKOPLESKARSKA DELA</v>
      </c>
      <c r="F20" s="36">
        <f>F103</f>
        <v>0</v>
      </c>
    </row>
    <row r="21" spans="1:7" x14ac:dyDescent="0.2">
      <c r="A21" s="8"/>
      <c r="B21" s="34"/>
      <c r="F21" s="36"/>
    </row>
    <row r="22" spans="1:7" x14ac:dyDescent="0.2">
      <c r="A22" s="8"/>
      <c r="B22" s="34" t="str">
        <f>B106</f>
        <v>V. RAZNA OBRTNIŠKA DELA</v>
      </c>
      <c r="F22" s="36">
        <f>F110</f>
        <v>0</v>
      </c>
    </row>
    <row r="23" spans="1:7" x14ac:dyDescent="0.2">
      <c r="B23" s="34"/>
      <c r="F23" s="36"/>
    </row>
    <row r="24" spans="1:7" x14ac:dyDescent="0.2">
      <c r="A24" s="37"/>
      <c r="B24" s="38" t="s">
        <v>13</v>
      </c>
      <c r="C24" s="39"/>
      <c r="D24" s="40"/>
      <c r="E24" s="41" t="s">
        <v>12</v>
      </c>
      <c r="F24" s="41">
        <f>SUM(F13:F23)</f>
        <v>0</v>
      </c>
    </row>
    <row r="25" spans="1:7" x14ac:dyDescent="0.2">
      <c r="A25" s="37"/>
      <c r="B25" s="42"/>
      <c r="C25" s="20"/>
      <c r="D25" s="21"/>
      <c r="E25" s="43"/>
      <c r="F25" s="43"/>
    </row>
    <row r="26" spans="1:7" x14ac:dyDescent="0.2">
      <c r="A26" s="37"/>
      <c r="B26" s="42" t="s">
        <v>26</v>
      </c>
      <c r="C26" s="20"/>
      <c r="D26" s="21">
        <v>0.22</v>
      </c>
      <c r="E26" s="43" t="s">
        <v>12</v>
      </c>
      <c r="F26" s="43">
        <f>D26*F24</f>
        <v>0</v>
      </c>
    </row>
    <row r="27" spans="1:7" x14ac:dyDescent="0.2">
      <c r="A27" s="37"/>
      <c r="B27" s="42"/>
      <c r="C27" s="20"/>
      <c r="D27" s="21"/>
      <c r="E27" s="43"/>
      <c r="F27" s="43"/>
    </row>
    <row r="28" spans="1:7" x14ac:dyDescent="0.2">
      <c r="A28" s="37"/>
      <c r="B28" s="44" t="s">
        <v>14</v>
      </c>
      <c r="C28" s="45"/>
      <c r="D28" s="46"/>
      <c r="E28" s="47" t="s">
        <v>12</v>
      </c>
      <c r="F28" s="47">
        <f>SUM(F24:F26)</f>
        <v>0</v>
      </c>
      <c r="G28" s="11"/>
    </row>
    <row r="29" spans="1:7" x14ac:dyDescent="0.2">
      <c r="A29" s="37"/>
      <c r="B29" s="19"/>
      <c r="C29" s="20"/>
      <c r="D29" s="21"/>
      <c r="E29" s="21"/>
      <c r="F29" s="21"/>
    </row>
    <row r="30" spans="1:7" x14ac:dyDescent="0.2">
      <c r="B30" s="12" t="s">
        <v>37</v>
      </c>
      <c r="D30" s="48"/>
    </row>
    <row r="31" spans="1:7" x14ac:dyDescent="0.2">
      <c r="B31" s="13"/>
      <c r="D31" s="48"/>
      <c r="E31" s="8"/>
      <c r="F31" s="8"/>
    </row>
    <row r="32" spans="1:7" ht="25.5" x14ac:dyDescent="0.2">
      <c r="B32" s="14" t="s">
        <v>39</v>
      </c>
      <c r="D32" s="48"/>
      <c r="E32" s="8"/>
      <c r="F32" s="8"/>
    </row>
    <row r="33" spans="1:6" ht="63.75" x14ac:dyDescent="0.2">
      <c r="B33" s="14" t="s">
        <v>38</v>
      </c>
      <c r="D33" s="48"/>
      <c r="E33" s="8"/>
      <c r="F33" s="8"/>
    </row>
    <row r="34" spans="1:6" ht="51" x14ac:dyDescent="0.2">
      <c r="B34" s="14" t="s">
        <v>121</v>
      </c>
      <c r="D34" s="48"/>
      <c r="E34" s="8"/>
      <c r="F34" s="8"/>
    </row>
    <row r="35" spans="1:6" x14ac:dyDescent="0.2">
      <c r="D35" s="48"/>
      <c r="E35" s="8"/>
      <c r="F35" s="8"/>
    </row>
    <row r="36" spans="1:6" x14ac:dyDescent="0.2">
      <c r="B36" s="12" t="s">
        <v>40</v>
      </c>
      <c r="D36" s="48"/>
      <c r="E36" s="8"/>
      <c r="F36" s="8"/>
    </row>
    <row r="37" spans="1:6" x14ac:dyDescent="0.2">
      <c r="B37" s="13"/>
      <c r="D37" s="48"/>
      <c r="E37" s="8"/>
      <c r="F37" s="8"/>
    </row>
    <row r="38" spans="1:6" x14ac:dyDescent="0.2">
      <c r="A38" s="16"/>
      <c r="B38" s="13" t="s">
        <v>41</v>
      </c>
      <c r="D38" s="48"/>
      <c r="E38" s="8"/>
      <c r="F38" s="8"/>
    </row>
    <row r="39" spans="1:6" x14ac:dyDescent="0.2">
      <c r="A39" s="16"/>
      <c r="B39" s="13" t="s">
        <v>42</v>
      </c>
      <c r="D39" s="48"/>
      <c r="E39" s="8"/>
      <c r="F39" s="8"/>
    </row>
    <row r="40" spans="1:6" x14ac:dyDescent="0.2">
      <c r="A40" s="16"/>
      <c r="B40" s="13" t="s">
        <v>54</v>
      </c>
      <c r="D40" s="48"/>
      <c r="E40" s="8"/>
      <c r="F40" s="8"/>
    </row>
    <row r="41" spans="1:6" x14ac:dyDescent="0.2">
      <c r="A41" s="16"/>
      <c r="B41" s="13" t="s">
        <v>43</v>
      </c>
      <c r="D41" s="48"/>
      <c r="E41" s="8"/>
      <c r="F41" s="8"/>
    </row>
    <row r="42" spans="1:6" x14ac:dyDescent="0.2">
      <c r="A42" s="16"/>
      <c r="B42" s="13" t="s">
        <v>44</v>
      </c>
      <c r="D42" s="48"/>
      <c r="E42" s="8"/>
      <c r="F42" s="8"/>
    </row>
    <row r="43" spans="1:6" x14ac:dyDescent="0.2">
      <c r="A43" s="16"/>
      <c r="B43" s="13" t="s">
        <v>45</v>
      </c>
      <c r="D43" s="48"/>
      <c r="E43" s="8"/>
      <c r="F43" s="8"/>
    </row>
    <row r="44" spans="1:6" x14ac:dyDescent="0.2">
      <c r="A44" s="16"/>
      <c r="B44" s="15" t="s">
        <v>46</v>
      </c>
      <c r="D44" s="48"/>
    </row>
    <row r="45" spans="1:6" x14ac:dyDescent="0.2">
      <c r="A45" s="16"/>
      <c r="B45" s="13" t="s">
        <v>47</v>
      </c>
      <c r="D45" s="48"/>
    </row>
    <row r="46" spans="1:6" ht="25.5" x14ac:dyDescent="0.2">
      <c r="A46" s="16"/>
      <c r="B46" s="14" t="s">
        <v>48</v>
      </c>
      <c r="D46" s="48"/>
    </row>
    <row r="47" spans="1:6" ht="25.5" x14ac:dyDescent="0.2">
      <c r="A47" s="17"/>
      <c r="B47" s="15" t="s">
        <v>49</v>
      </c>
      <c r="D47" s="48"/>
    </row>
    <row r="48" spans="1:6" ht="51" x14ac:dyDescent="0.2">
      <c r="A48" s="17"/>
      <c r="B48" s="15" t="s">
        <v>55</v>
      </c>
      <c r="D48" s="48"/>
    </row>
    <row r="49" spans="1:6" x14ac:dyDescent="0.2">
      <c r="A49" s="16"/>
      <c r="B49" s="14" t="s">
        <v>50</v>
      </c>
      <c r="D49" s="48"/>
    </row>
    <row r="50" spans="1:6" ht="38.25" x14ac:dyDescent="0.2">
      <c r="A50" s="16"/>
      <c r="B50" s="14" t="s">
        <v>51</v>
      </c>
      <c r="D50" s="48"/>
    </row>
    <row r="51" spans="1:6" ht="25.5" x14ac:dyDescent="0.2">
      <c r="A51" s="16"/>
      <c r="B51" s="14" t="s">
        <v>52</v>
      </c>
      <c r="D51" s="48"/>
    </row>
    <row r="52" spans="1:6" x14ac:dyDescent="0.2">
      <c r="A52" s="16"/>
      <c r="B52" s="13" t="s">
        <v>53</v>
      </c>
      <c r="D52" s="48"/>
    </row>
    <row r="53" spans="1:6" x14ac:dyDescent="0.2">
      <c r="A53" s="16"/>
      <c r="B53" s="13" t="s">
        <v>92</v>
      </c>
      <c r="D53" s="48"/>
    </row>
    <row r="54" spans="1:6" x14ac:dyDescent="0.2">
      <c r="A54" s="16"/>
      <c r="B54" s="13" t="s">
        <v>93</v>
      </c>
      <c r="D54" s="48"/>
    </row>
    <row r="55" spans="1:6" x14ac:dyDescent="0.2">
      <c r="A55" s="16"/>
      <c r="B55" s="13"/>
      <c r="D55" s="48"/>
    </row>
    <row r="56" spans="1:6" x14ac:dyDescent="0.2">
      <c r="A56" s="16"/>
      <c r="B56" s="12" t="s">
        <v>91</v>
      </c>
      <c r="D56" s="48"/>
    </row>
    <row r="57" spans="1:6" x14ac:dyDescent="0.2">
      <c r="A57" s="16"/>
      <c r="B57" s="13"/>
      <c r="D57" s="48"/>
    </row>
    <row r="58" spans="1:6" ht="140.25" x14ac:dyDescent="0.2">
      <c r="A58" s="16"/>
      <c r="B58" s="14" t="s">
        <v>94</v>
      </c>
      <c r="D58" s="48"/>
    </row>
    <row r="59" spans="1:6" x14ac:dyDescent="0.2">
      <c r="A59" s="16"/>
      <c r="B59" s="14"/>
      <c r="D59" s="48"/>
    </row>
    <row r="60" spans="1:6" ht="38.25" x14ac:dyDescent="0.2">
      <c r="A60" s="16"/>
      <c r="B60" s="86" t="s">
        <v>110</v>
      </c>
      <c r="D60" s="48"/>
    </row>
    <row r="61" spans="1:6" x14ac:dyDescent="0.2">
      <c r="A61" s="16"/>
      <c r="B61" s="86"/>
      <c r="D61" s="48"/>
    </row>
    <row r="62" spans="1:6" x14ac:dyDescent="0.2">
      <c r="A62" s="49" t="s">
        <v>31</v>
      </c>
      <c r="B62" s="50" t="s">
        <v>32</v>
      </c>
      <c r="C62" s="51" t="s">
        <v>33</v>
      </c>
      <c r="D62" s="52" t="s">
        <v>34</v>
      </c>
      <c r="E62" s="52" t="s">
        <v>35</v>
      </c>
      <c r="F62" s="52" t="s">
        <v>36</v>
      </c>
    </row>
    <row r="63" spans="1:6" x14ac:dyDescent="0.2">
      <c r="D63" s="48"/>
    </row>
    <row r="64" spans="1:6" x14ac:dyDescent="0.2">
      <c r="B64" s="9" t="s">
        <v>118</v>
      </c>
      <c r="C64" s="28"/>
      <c r="D64" s="29"/>
      <c r="E64" s="29"/>
    </row>
    <row r="65" spans="1:6" x14ac:dyDescent="0.2">
      <c r="C65" s="28"/>
      <c r="D65" s="29"/>
      <c r="E65" s="29"/>
    </row>
    <row r="66" spans="1:6" x14ac:dyDescent="0.2">
      <c r="B66" s="92" t="s">
        <v>139</v>
      </c>
      <c r="C66" s="22"/>
      <c r="E66" s="29"/>
    </row>
    <row r="67" spans="1:6" x14ac:dyDescent="0.2">
      <c r="B67" s="87"/>
      <c r="C67" s="28"/>
      <c r="D67" s="29"/>
      <c r="E67" s="29"/>
    </row>
    <row r="68" spans="1:6" x14ac:dyDescent="0.2">
      <c r="B68" s="10" t="str">
        <f>CONCATENATE(B64," SKUPAJ:")</f>
        <v>I. VRATA SKUPAJ:</v>
      </c>
      <c r="C68" s="1"/>
      <c r="D68" s="4"/>
      <c r="E68" s="4"/>
      <c r="F68" s="5">
        <f>SUM(F64:F67)</f>
        <v>0</v>
      </c>
    </row>
    <row r="69" spans="1:6" x14ac:dyDescent="0.2">
      <c r="C69" s="28"/>
      <c r="D69" s="29"/>
      <c r="E69" s="29"/>
    </row>
    <row r="70" spans="1:6" x14ac:dyDescent="0.2">
      <c r="C70" s="28"/>
      <c r="D70" s="29"/>
      <c r="E70" s="29"/>
    </row>
    <row r="71" spans="1:6" x14ac:dyDescent="0.2">
      <c r="B71" s="9" t="s">
        <v>86</v>
      </c>
      <c r="C71" s="28"/>
      <c r="D71" s="29"/>
      <c r="E71" s="29"/>
    </row>
    <row r="72" spans="1:6" x14ac:dyDescent="0.2">
      <c r="C72" s="28"/>
      <c r="D72" s="29"/>
      <c r="E72" s="29"/>
    </row>
    <row r="73" spans="1:6" ht="51" x14ac:dyDescent="0.2">
      <c r="A73" s="6" t="s">
        <v>3</v>
      </c>
      <c r="B73" s="26" t="s">
        <v>141</v>
      </c>
      <c r="C73" s="2" t="s">
        <v>15</v>
      </c>
      <c r="D73" s="3">
        <v>5.2</v>
      </c>
      <c r="E73" s="83"/>
      <c r="F73" s="3">
        <f>D73*E73</f>
        <v>0</v>
      </c>
    </row>
    <row r="74" spans="1:6" x14ac:dyDescent="0.2">
      <c r="B74" s="26"/>
      <c r="C74" s="22"/>
      <c r="E74" s="29"/>
    </row>
    <row r="75" spans="1:6" ht="25.5" x14ac:dyDescent="0.2">
      <c r="A75" s="6" t="s">
        <v>4</v>
      </c>
      <c r="B75" s="26" t="s">
        <v>105</v>
      </c>
      <c r="C75" s="22" t="s">
        <v>59</v>
      </c>
      <c r="D75" s="3">
        <v>1</v>
      </c>
      <c r="E75" s="83"/>
      <c r="F75" s="3">
        <f>D75*E75</f>
        <v>0</v>
      </c>
    </row>
    <row r="76" spans="1:6" x14ac:dyDescent="0.2">
      <c r="B76" s="26"/>
      <c r="C76" s="22"/>
    </row>
    <row r="77" spans="1:6" x14ac:dyDescent="0.2">
      <c r="B77" s="10" t="str">
        <f>CONCATENATE(B71," SKUPAJ:")</f>
        <v>II. KERAMIČARSKA DELA SKUPAJ:</v>
      </c>
      <c r="C77" s="1"/>
      <c r="D77" s="4"/>
      <c r="E77" s="4"/>
      <c r="F77" s="5">
        <f>SUM(F71:F76)</f>
        <v>0</v>
      </c>
    </row>
    <row r="78" spans="1:6" x14ac:dyDescent="0.2">
      <c r="C78" s="28"/>
      <c r="D78" s="29"/>
      <c r="E78" s="29"/>
    </row>
    <row r="79" spans="1:6" x14ac:dyDescent="0.2">
      <c r="C79" s="28"/>
      <c r="D79" s="29"/>
      <c r="E79" s="29"/>
    </row>
    <row r="80" spans="1:6" x14ac:dyDescent="0.2">
      <c r="B80" s="9" t="s">
        <v>87</v>
      </c>
      <c r="C80" s="28"/>
      <c r="D80" s="29"/>
      <c r="E80" s="29"/>
    </row>
    <row r="81" spans="1:6" x14ac:dyDescent="0.2">
      <c r="C81" s="28"/>
      <c r="D81" s="29"/>
      <c r="E81" s="29"/>
    </row>
    <row r="82" spans="1:6" x14ac:dyDescent="0.2">
      <c r="B82" s="92" t="s">
        <v>138</v>
      </c>
      <c r="C82" s="8"/>
      <c r="E82" s="29"/>
    </row>
    <row r="83" spans="1:6" x14ac:dyDescent="0.2">
      <c r="C83" s="28"/>
      <c r="D83" s="29"/>
      <c r="E83" s="29"/>
    </row>
    <row r="84" spans="1:6" x14ac:dyDescent="0.2">
      <c r="B84" s="10" t="str">
        <f>CONCATENATE(B80," SKUPAJ:")</f>
        <v>III. SUHOMONTAŽNA DELA SKUPAJ:</v>
      </c>
      <c r="C84" s="1"/>
      <c r="D84" s="4"/>
      <c r="E84" s="4"/>
      <c r="F84" s="5">
        <f>SUM(F82:F83)</f>
        <v>0</v>
      </c>
    </row>
    <row r="85" spans="1:6" x14ac:dyDescent="0.2">
      <c r="C85" s="28"/>
      <c r="D85" s="29"/>
      <c r="E85" s="29"/>
    </row>
    <row r="86" spans="1:6" x14ac:dyDescent="0.2">
      <c r="C86" s="28"/>
      <c r="D86" s="29"/>
      <c r="E86" s="29"/>
    </row>
    <row r="87" spans="1:6" x14ac:dyDescent="0.2">
      <c r="B87" s="9" t="s">
        <v>88</v>
      </c>
      <c r="C87" s="28"/>
      <c r="D87" s="29"/>
      <c r="E87" s="29"/>
    </row>
    <row r="88" spans="1:6" x14ac:dyDescent="0.2">
      <c r="C88" s="28"/>
      <c r="D88" s="29"/>
      <c r="E88" s="29"/>
    </row>
    <row r="89" spans="1:6" ht="38.25" x14ac:dyDescent="0.2">
      <c r="A89" s="6" t="s">
        <v>10</v>
      </c>
      <c r="B89" s="26" t="s">
        <v>61</v>
      </c>
      <c r="D89" s="8"/>
      <c r="E89" s="8"/>
      <c r="F89" s="8"/>
    </row>
    <row r="90" spans="1:6" ht="14.25" x14ac:dyDescent="0.2">
      <c r="B90" s="26" t="s">
        <v>148</v>
      </c>
      <c r="C90" s="22" t="s">
        <v>57</v>
      </c>
      <c r="D90" s="3">
        <v>103</v>
      </c>
      <c r="E90" s="83"/>
      <c r="F90" s="3">
        <f>D90*E90</f>
        <v>0</v>
      </c>
    </row>
    <row r="91" spans="1:6" ht="14.25" x14ac:dyDescent="0.2">
      <c r="B91" s="26" t="s">
        <v>149</v>
      </c>
      <c r="C91" s="22" t="s">
        <v>57</v>
      </c>
      <c r="D91" s="3">
        <v>17</v>
      </c>
      <c r="E91" s="83"/>
      <c r="F91" s="3">
        <f>D91*E91</f>
        <v>0</v>
      </c>
    </row>
    <row r="92" spans="1:6" x14ac:dyDescent="0.2">
      <c r="B92" s="26"/>
      <c r="C92" s="22"/>
    </row>
    <row r="93" spans="1:6" ht="38.25" x14ac:dyDescent="0.2">
      <c r="A93" s="6" t="s">
        <v>11</v>
      </c>
      <c r="B93" s="26" t="s">
        <v>64</v>
      </c>
      <c r="D93" s="8"/>
      <c r="E93" s="8"/>
      <c r="F93" s="8"/>
    </row>
    <row r="94" spans="1:6" ht="14.25" x14ac:dyDescent="0.2">
      <c r="B94" s="26" t="s">
        <v>62</v>
      </c>
      <c r="C94" s="22" t="s">
        <v>57</v>
      </c>
      <c r="D94" s="3">
        <f>SUM(D90:D90)</f>
        <v>103</v>
      </c>
      <c r="E94" s="83"/>
      <c r="F94" s="3">
        <f>D94*E94</f>
        <v>0</v>
      </c>
    </row>
    <row r="95" spans="1:6" ht="14.25" x14ac:dyDescent="0.2">
      <c r="A95" s="8"/>
      <c r="B95" s="26" t="s">
        <v>63</v>
      </c>
      <c r="C95" s="22" t="s">
        <v>57</v>
      </c>
      <c r="D95" s="3">
        <f>SUM(D91:D91)</f>
        <v>17</v>
      </c>
      <c r="E95" s="83"/>
      <c r="F95" s="3">
        <f>D95*E95</f>
        <v>0</v>
      </c>
    </row>
    <row r="96" spans="1:6" x14ac:dyDescent="0.2">
      <c r="B96" s="26"/>
      <c r="C96" s="22"/>
    </row>
    <row r="97" spans="1:6" ht="25.5" x14ac:dyDescent="0.2">
      <c r="A97" s="6" t="s">
        <v>83</v>
      </c>
      <c r="B97" s="26" t="s">
        <v>85</v>
      </c>
      <c r="C97" s="22" t="s">
        <v>78</v>
      </c>
      <c r="D97" s="3">
        <v>36</v>
      </c>
      <c r="E97" s="83"/>
      <c r="F97" s="3">
        <f>D97*E97</f>
        <v>0</v>
      </c>
    </row>
    <row r="98" spans="1:6" x14ac:dyDescent="0.2">
      <c r="B98" s="26"/>
      <c r="C98" s="22"/>
    </row>
    <row r="99" spans="1:6" ht="25.5" customHeight="1" x14ac:dyDescent="0.2">
      <c r="A99" s="6" t="s">
        <v>84</v>
      </c>
      <c r="B99" s="26" t="s">
        <v>151</v>
      </c>
      <c r="C99" s="22" t="s">
        <v>57</v>
      </c>
      <c r="D99" s="3">
        <v>10</v>
      </c>
      <c r="E99" s="83"/>
      <c r="F99" s="3">
        <f>D99*E99</f>
        <v>0</v>
      </c>
    </row>
    <row r="100" spans="1:6" x14ac:dyDescent="0.2">
      <c r="C100" s="28"/>
      <c r="D100" s="29"/>
      <c r="E100" s="29"/>
    </row>
    <row r="101" spans="1:6" ht="25.5" x14ac:dyDescent="0.2">
      <c r="A101" s="6" t="s">
        <v>104</v>
      </c>
      <c r="B101" s="26" t="s">
        <v>106</v>
      </c>
      <c r="C101" s="22" t="s">
        <v>59</v>
      </c>
      <c r="D101" s="3">
        <v>20</v>
      </c>
      <c r="E101" s="83"/>
      <c r="F101" s="3">
        <f>D101*E101</f>
        <v>0</v>
      </c>
    </row>
    <row r="102" spans="1:6" x14ac:dyDescent="0.2">
      <c r="C102" s="28"/>
      <c r="D102" s="29"/>
      <c r="E102" s="29"/>
    </row>
    <row r="103" spans="1:6" x14ac:dyDescent="0.2">
      <c r="B103" s="10" t="str">
        <f>CONCATENATE(B87," SKUPAJ:")</f>
        <v>IV. SLIKOPLESKARSKA DELA SKUPAJ:</v>
      </c>
      <c r="C103" s="1"/>
      <c r="D103" s="4"/>
      <c r="E103" s="4"/>
      <c r="F103" s="5">
        <f>SUM(F87:F102)</f>
        <v>0</v>
      </c>
    </row>
    <row r="106" spans="1:6" x14ac:dyDescent="0.2">
      <c r="B106" s="9" t="s">
        <v>119</v>
      </c>
      <c r="C106" s="28"/>
      <c r="D106" s="29"/>
      <c r="E106" s="29"/>
    </row>
    <row r="107" spans="1:6" x14ac:dyDescent="0.2">
      <c r="C107" s="28"/>
      <c r="D107" s="29"/>
      <c r="E107" s="29"/>
    </row>
    <row r="108" spans="1:6" x14ac:dyDescent="0.2">
      <c r="B108" s="92" t="s">
        <v>140</v>
      </c>
      <c r="C108" s="28"/>
      <c r="D108" s="29"/>
      <c r="E108" s="29"/>
    </row>
    <row r="109" spans="1:6" x14ac:dyDescent="0.2">
      <c r="C109" s="28"/>
      <c r="D109" s="29"/>
      <c r="E109" s="29"/>
    </row>
    <row r="110" spans="1:6" x14ac:dyDescent="0.2">
      <c r="B110" s="10" t="str">
        <f>CONCATENATE(B106," SKUPAJ:")</f>
        <v>V. RAZNA OBRTNIŠKA DELA SKUPAJ:</v>
      </c>
      <c r="C110" s="1"/>
      <c r="D110" s="4"/>
      <c r="E110" s="4"/>
      <c r="F110" s="5">
        <f>SUM(F106:F109)</f>
        <v>0</v>
      </c>
    </row>
  </sheetData>
  <sheetProtection algorithmName="SHA-512" hashValue="aQfL0j2ehwQhMB+AMRNGLqLnNv4CKBR+e4z95El90pPyXpyQ7VTJcIMRaUtV+VJWdziTGZomxxXJ4G7LjQTKWg==" saltValue="dzboAGhk7yWZ6FXwteayCg==" spinCount="100000" sheet="1" objects="1" scenarios="1" selectLockedCells="1"/>
  <mergeCells count="2">
    <mergeCell ref="B10:F10"/>
    <mergeCell ref="B11:F11"/>
  </mergeCells>
  <pageMargins left="0.98425196850393704" right="0.39370078740157483" top="0.98425196850393704" bottom="0.78740157480314965" header="0" footer="0"/>
  <pageSetup paperSize="9" scale="94" orientation="portrait" r:id="rId1"/>
  <headerFooter alignWithMargins="0">
    <oddHeader xml:space="preserve">&amp;L&amp;"Arial,Navadno"&amp;8Popis del&amp;R&amp;"Arial,Navadno"&amp;8Vrtec Medvedek - Sanacija stopnišča ob traktu G
</oddHeader>
    <oddFooter>&amp;L&amp;8
&amp;C&amp;8&amp;P/&amp;N&amp;R&amp;"Arial,Navadno"&amp;8Investitor: Občina Litija</oddFooter>
  </headerFooter>
  <rowBreaks count="2" manualBreakCount="2">
    <brk id="29" max="16383" man="1"/>
    <brk id="6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Gradbena</vt:lpstr>
      <vt:lpstr>Obrtniška</vt:lpstr>
      <vt:lpstr>Gradbena!Področje_tiskanja</vt:lpstr>
      <vt:lpstr>Obrtniška!Področje_tiskanja</vt:lpstr>
      <vt:lpstr>Rekapitulacija!Področje_tiskanja</vt:lpstr>
      <vt:lpstr>Gradbena!Tiskanje_naslovov</vt:lpstr>
      <vt:lpstr>Obrtniška!Tiskanje_naslovov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Pino d.o.o.</dc:creator>
  <cp:lastModifiedBy>Tanja Rozina</cp:lastModifiedBy>
  <cp:lastPrinted>2026-02-03T06:39:11Z</cp:lastPrinted>
  <dcterms:created xsi:type="dcterms:W3CDTF">2005-10-27T05:42:28Z</dcterms:created>
  <dcterms:modified xsi:type="dcterms:W3CDTF">2026-08-28T10:39:30Z</dcterms:modified>
</cp:coreProperties>
</file>